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defaultThemeVersion="124226"/>
  <mc:AlternateContent xmlns:mc="http://schemas.openxmlformats.org/markup-compatibility/2006">
    <mc:Choice Requires="x15">
      <x15ac:absPath xmlns:x15ac="http://schemas.microsoft.com/office/spreadsheetml/2010/11/ac" url="C:\Users\User\Desktop\VEP_PZI_RD\Popisi_Sklop II v1\"/>
    </mc:Choice>
  </mc:AlternateContent>
  <xr:revisionPtr revIDLastSave="0" documentId="8_{CD611850-4071-463F-B702-EA3244C97779}" xr6:coauthVersionLast="47" xr6:coauthVersionMax="47" xr10:uidLastSave="{00000000-0000-0000-0000-000000000000}"/>
  <bookViews>
    <workbookView xWindow="1098" yWindow="1098" windowWidth="17280" windowHeight="8994" xr2:uid="{00000000-000D-0000-FFFF-FFFF00000000}"/>
  </bookViews>
  <sheets>
    <sheet name="Rekapitulacija SI" sheetId="5" r:id="rId1"/>
    <sheet name="Ogrevalni sistem" sheetId="1" r:id="rId2"/>
    <sheet name="Pohlajevanje" sheetId="6" r:id="rId3"/>
  </sheets>
  <definedNames>
    <definedName name="_xlnm.Print_Area" localSheetId="1">'Ogrevalni sistem'!$A$1:$K$134</definedName>
    <definedName name="_xlnm.Print_Area" localSheetId="0">'Rekapitulacija SI'!$A$1:$K$8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30" i="6" l="1"/>
  <c r="G230" i="6"/>
  <c r="I228" i="6"/>
  <c r="G228" i="6"/>
  <c r="B5" i="5" l="1"/>
  <c r="A5" i="5"/>
  <c r="K232" i="6" l="1"/>
  <c r="K242" i="6" s="1"/>
  <c r="I224" i="6"/>
  <c r="G224" i="6"/>
  <c r="I222" i="6"/>
  <c r="G222" i="6"/>
  <c r="I220" i="6"/>
  <c r="G220" i="6"/>
  <c r="H217" i="6"/>
  <c r="I217" i="6" s="1"/>
  <c r="G217" i="6"/>
  <c r="H214" i="6"/>
  <c r="I214" i="6" s="1"/>
  <c r="G214" i="6"/>
  <c r="H209" i="6"/>
  <c r="I209" i="6" s="1"/>
  <c r="G209" i="6"/>
  <c r="H204" i="6"/>
  <c r="I204" i="6" s="1"/>
  <c r="G204" i="6"/>
  <c r="H203" i="6"/>
  <c r="I203" i="6" s="1"/>
  <c r="G203" i="6"/>
  <c r="H198" i="6"/>
  <c r="I198" i="6" s="1"/>
  <c r="G198" i="6"/>
  <c r="H197" i="6"/>
  <c r="I197" i="6" s="1"/>
  <c r="G197" i="6"/>
  <c r="H146" i="6"/>
  <c r="I146" i="6" s="1"/>
  <c r="G146" i="6"/>
  <c r="H142" i="6"/>
  <c r="I142" i="6" s="1"/>
  <c r="G142" i="6"/>
  <c r="H138" i="6"/>
  <c r="I138" i="6" s="1"/>
  <c r="G138" i="6"/>
  <c r="H133" i="6"/>
  <c r="I133" i="6" s="1"/>
  <c r="G133" i="6"/>
  <c r="H129" i="6"/>
  <c r="I129" i="6" s="1"/>
  <c r="G129" i="6"/>
  <c r="H125" i="6"/>
  <c r="I125" i="6" s="1"/>
  <c r="G125" i="6"/>
  <c r="H122" i="6"/>
  <c r="I122" i="6" s="1"/>
  <c r="G122" i="6"/>
  <c r="H121" i="6"/>
  <c r="I121" i="6" s="1"/>
  <c r="G121" i="6"/>
  <c r="H120" i="6"/>
  <c r="I120" i="6" s="1"/>
  <c r="G120" i="6"/>
  <c r="H119" i="6"/>
  <c r="I119" i="6" s="1"/>
  <c r="G119" i="6"/>
  <c r="H118" i="6"/>
  <c r="I118" i="6" s="1"/>
  <c r="G118" i="6"/>
  <c r="H113" i="6"/>
  <c r="I113" i="6" s="1"/>
  <c r="G113" i="6"/>
  <c r="H112" i="6"/>
  <c r="I112" i="6" s="1"/>
  <c r="G112" i="6"/>
  <c r="H107" i="6"/>
  <c r="I107" i="6" s="1"/>
  <c r="G107" i="6"/>
  <c r="H100" i="6"/>
  <c r="I100" i="6" s="1"/>
  <c r="G100" i="6"/>
  <c r="H81" i="6"/>
  <c r="I81" i="6" s="1"/>
  <c r="G81" i="6"/>
  <c r="H55" i="6"/>
  <c r="I55" i="6" s="1"/>
  <c r="G55" i="6"/>
  <c r="G232" i="6" l="1"/>
  <c r="I232" i="6"/>
  <c r="K244" i="6"/>
  <c r="K5" i="5" s="1"/>
  <c r="I242" i="6" l="1"/>
  <c r="I244" i="6" s="1"/>
  <c r="I5" i="5" s="1"/>
  <c r="I62" i="1" l="1"/>
  <c r="I15" i="1"/>
  <c r="I19" i="1"/>
  <c r="I23" i="1"/>
  <c r="I25" i="1"/>
  <c r="I27" i="1"/>
  <c r="I29" i="1"/>
  <c r="I43" i="1"/>
  <c r="I47" i="1"/>
  <c r="I52" i="1"/>
  <c r="I56" i="1"/>
  <c r="I59" i="1"/>
  <c r="I65" i="1"/>
  <c r="I68" i="1"/>
  <c r="I70" i="1"/>
  <c r="I72" i="1"/>
  <c r="I74" i="1"/>
  <c r="I77" i="1"/>
  <c r="I79" i="1"/>
  <c r="I82" i="1"/>
  <c r="I83" i="1"/>
  <c r="I86" i="1"/>
  <c r="I88" i="1"/>
  <c r="I90" i="1"/>
  <c r="I92" i="1"/>
  <c r="I99" i="1"/>
  <c r="I101" i="1"/>
  <c r="I103" i="1"/>
  <c r="I105" i="1"/>
  <c r="I107" i="1"/>
  <c r="I110" i="1"/>
  <c r="I111" i="1"/>
  <c r="I113" i="1"/>
  <c r="I115" i="1"/>
  <c r="I119" i="1"/>
  <c r="I121" i="1"/>
  <c r="I123" i="1"/>
  <c r="I125" i="1"/>
  <c r="I127" i="1"/>
  <c r="I129" i="1"/>
  <c r="I131" i="1"/>
  <c r="I12" i="1"/>
  <c r="G15" i="1"/>
  <c r="G19" i="1"/>
  <c r="G23" i="1"/>
  <c r="G25" i="1"/>
  <c r="G27" i="1"/>
  <c r="G29" i="1"/>
  <c r="G43" i="1"/>
  <c r="G47" i="1"/>
  <c r="G52" i="1"/>
  <c r="G56" i="1"/>
  <c r="G59" i="1"/>
  <c r="G62" i="1"/>
  <c r="G65" i="1"/>
  <c r="G68" i="1"/>
  <c r="G70" i="1"/>
  <c r="G72" i="1"/>
  <c r="G74" i="1"/>
  <c r="G77" i="1"/>
  <c r="G79" i="1"/>
  <c r="G82" i="1"/>
  <c r="G83" i="1"/>
  <c r="G86" i="1"/>
  <c r="G88" i="1"/>
  <c r="G90" i="1"/>
  <c r="G92" i="1"/>
  <c r="G99" i="1"/>
  <c r="G101" i="1"/>
  <c r="G103" i="1"/>
  <c r="G105" i="1"/>
  <c r="G107" i="1"/>
  <c r="G110" i="1"/>
  <c r="G111" i="1"/>
  <c r="G113" i="1"/>
  <c r="G115" i="1"/>
  <c r="G119" i="1"/>
  <c r="G121" i="1"/>
  <c r="G123" i="1"/>
  <c r="G125" i="1"/>
  <c r="G127" i="1"/>
  <c r="G129" i="1"/>
  <c r="G131" i="1"/>
  <c r="G12" i="1"/>
  <c r="A41" i="1"/>
  <c r="I133" i="1" l="1"/>
  <c r="G133" i="1"/>
  <c r="I4" i="5" l="1"/>
  <c r="K133" i="1" l="1"/>
  <c r="K4" i="5" s="1"/>
  <c r="I6" i="5" l="1"/>
  <c r="K6" i="5" l="1"/>
</calcChain>
</file>

<file path=xl/sharedStrings.xml><?xml version="1.0" encoding="utf-8"?>
<sst xmlns="http://schemas.openxmlformats.org/spreadsheetml/2006/main" count="410" uniqueCount="274">
  <si>
    <t>z. št.</t>
  </si>
  <si>
    <t>Opis dela</t>
  </si>
  <si>
    <t>ME</t>
  </si>
  <si>
    <t>količina</t>
  </si>
  <si>
    <t>cena/enoto</t>
  </si>
  <si>
    <t>skupaj</t>
  </si>
  <si>
    <t>UPRAVIČENI STROŠKI</t>
  </si>
  <si>
    <t>kpl</t>
  </si>
  <si>
    <t>m</t>
  </si>
  <si>
    <t>SKUPAJ</t>
  </si>
  <si>
    <t>NEUPRAVIČENI STROŠKI</t>
  </si>
  <si>
    <t>7</t>
  </si>
  <si>
    <t>7.1.1</t>
  </si>
  <si>
    <t>SKUPNO BREZ DDV</t>
  </si>
  <si>
    <t>UKREPI NA OGREVALNEM SISTEMU</t>
  </si>
  <si>
    <t>kos</t>
  </si>
  <si>
    <t>DN25</t>
  </si>
  <si>
    <t>m2</t>
  </si>
  <si>
    <t>HLADILNI IN KLIMATIZACIJSKI SISTEMI</t>
  </si>
  <si>
    <t>7.2.1</t>
  </si>
  <si>
    <t xml:space="preserve">kos      </t>
  </si>
  <si>
    <t>ustreza proizvod IMI HYDRONIC, tip ECLIPSE-F ali proizvod drugega proizvajalca enake ali boljše kvalitete, naslednjih dimenzij:</t>
  </si>
  <si>
    <t>DN15 (ravni ali kotni)</t>
  </si>
  <si>
    <t>Digitalno nastavljiv potisni pogon s sledečimi funkcijami: zvezna regulacija, ročno upravljanje, samodejna nastavitev hoda, indikator delovanja, stanja in položaja, nastavitev omejitve hoda, zaščita blokade ventila, zaznavanje zamašitve ventila, varnostni položaj ob napaki, diagnostika/beleženje.
Dodatne funkcije pri verziji Plus: 1 digitalno programabilni binarni vhod, 1 digitalno programabilni rele, izhodni signal v VDC.
Priključek na telo ventila z navojno matico M30x1,5. Linearna ali enakoprocentna karakteristika. Temperatura medija 0-120°C, temperatura okolja 0-50°C, zaščitni razred IP54 in EN 61140.</t>
  </si>
  <si>
    <t>ustreza proizvod IMI HYDRONIC, tip TA-SLIDER 160 PLUS napetost 24 VAC/VDC (0-10, 10-0, 2-10, 10-2 VDC ali zvezno deljeno), potisna sila 160 N ali proizvod drugega proizvajalca enake ali boljše kvalitete</t>
  </si>
  <si>
    <t>ustreza proizvod IMI HYDRONIC, tip Halo-B (tip ''B'') ali proizvod drugega proizvajalca enake ali boljše kvalitete, naslednjih dimenzij:</t>
  </si>
  <si>
    <t>Radiatorski zapiralo z možnostjo praznenja radiatorja s pomočjo priključka za praznenje, brez potrebe praznenja instalacije. Telo zapirala je iz bronze odporno na korozijo in staranje</t>
  </si>
  <si>
    <t>ustreza proizvod IMI HYDRONIC, tip REGULUX-N ali proizvod drugega proizvajalca enake ali boljše kvalitete, naslednjih dimenzij:</t>
  </si>
  <si>
    <t>Tlačni preizkus tesnjenja cevovoda z vodo, preizkusni tlak = 1,43 kratni delovni tlak.</t>
  </si>
  <si>
    <t>Pripravljalna in zaključna dela</t>
  </si>
  <si>
    <t>Transportni in manipulativni stroški</t>
  </si>
  <si>
    <t>Tlačno neodvisen ventil za hidravlično uravnoteženje in regulacijo z enakoprocentno karakteristiko. Funkcije: zvezna regulacija, nastavitev pretoka, regulacija tlačne razlike, zaporna funkcija. Ventil je opremljen z merilnimi priključki za meritev pretoka, temperature in zastojnega tlaka. Spoj na pogon je preko navojnega priključka M30x1,5. Z navojnim priključkom PN 16, za delovno temperaturo od -10°C do 90°C, maks. tlačna razlika 400 kPa. Material: Ametal in nerjavno jeklo za visoko odpornost proti koroziji. </t>
  </si>
  <si>
    <t>ustreza proizvod IMI HYDRONIC, tip TA-MODULATOR ali proizvod drugega proizvajalca enake ali boljše kvalitete, naslednje dimenzije</t>
  </si>
  <si>
    <t>Visoko učinkovita obtočna črpalka z zvezno regulacijo vrtilne hitrosti, PN6, za toplo vodo do 110°C,  vključno montažni material.</t>
  </si>
  <si>
    <t>Ročni ventil za hidravlično uravnoteženje, omogoča natančno delovanje v impresivnem številu primerov. Idealen za uporabo na sekundarni strani v sistemih ogrevanja, vključno z merilnimi priključki ter montažnim in tesnilnim materialom</t>
  </si>
  <si>
    <t>ustreza proizvod IMI HYDRONIC, tip STAD ali proizvod drugega proizvajalca enake ali boljše kvalitete, naslednjih dimenzij:</t>
  </si>
  <si>
    <t>DN20</t>
  </si>
  <si>
    <t>Lovilnik nesnage z magnetnim vložkom za lovljenje kovinskih delcev, za toplo vodo  temperature do 110°C, z navojnimi oz. prirobničnimi priključki, komplet z montažnim in pritrdilnim materialom, ustreza proizvod IMP ARMATURE ali proizvod drugega proizvajalca enake ali boljše kvalitete, naslednjih dimenzij:</t>
  </si>
  <si>
    <t>Protipovratna loputa za toplo vodo temperature do 90°C in nazivni tlak PN 6, z navojnimi priključkii,  komplet z montažnim materialom, ustreza proizvod GENEBRE ali proizvod drugega proizvajalca enake ali boljše kvalitete, naslednjih dimenzij:</t>
  </si>
  <si>
    <t>Krogelna zaporna pipa za toplo vodo temperature do 90°C, vključno montažni material, ustreza proizvod GEEBRE ali proizvod drugega proizvajalca enake ali boljše kvalitete, naslednjih dimenzij:</t>
  </si>
  <si>
    <t>Krogelna zaporna pipa za toplo vodo temperature do 110°C, vključno montažni material, proizvod GENEBRE ali proizvod drugega proizvajalca enake ali boljše kvalitete, naslednjih dimenzij:</t>
  </si>
  <si>
    <t>DN 15 - izpust</t>
  </si>
  <si>
    <t>Manometer, za območje tlakov 0 - 6 bar, premera 80 mm</t>
  </si>
  <si>
    <t>Pipa za manometer za nazivni tlak 6 bar in temperaturo 120°C.</t>
  </si>
  <si>
    <t>Termometer za merilno območje 0 - 120 °C, vključno s tulko za vgraditev v cev, premera 80 mm</t>
  </si>
  <si>
    <t>Potopno temperaturno tipalo, Pt1000, povezan na elektronski krmilnik toplotne podpostaje, vključno  s tulko, kompletno z montažnim materialom</t>
  </si>
  <si>
    <t>Zunanje temperaturno tipalo Pt1000, povezan na regulator toplotne podpostaje, vključno z montažnim in pritrdilnim materialom</t>
  </si>
  <si>
    <t>Cevovodi vključno s fazoni in cevnimi pritrdili, iz jeklenih cevi iz celega po DIN2448, material P235TR1 (St 37-0), spajanje z varjenjem (toplotna podpostaja).</t>
  </si>
  <si>
    <t>DN 15</t>
  </si>
  <si>
    <t>DN 25</t>
  </si>
  <si>
    <t>Avtomatski odzračevalni lonček, vključno z       montažnim, pritrdilnim in tesnilnim materialom,   proizvod Flamco ali proizvod drugega proizvajalca enake ali boljše kvalitete, naslednjih dimenzij:</t>
  </si>
  <si>
    <t xml:space="preserve">     </t>
  </si>
  <si>
    <t>DN15</t>
  </si>
  <si>
    <t>Odzračevalni lonec, valjaste oblike, izdelan iz materiala St.37.0, volumna V= 2 l, antikorozijsko zaščiten, vključno z montažnim in pritrdilnim materialom</t>
  </si>
  <si>
    <t xml:space="preserve">Pleskanje cevovodov in konzol, dvakrat z osnovnim premazom po predhodnem čiščenju rje. </t>
  </si>
  <si>
    <t xml:space="preserve">Delo in drobni, vijačni, tesnilni ter varilni material pri izdelavi toplotne podpostaje in kompaktnega razdelilnika/zbiralnika </t>
  </si>
  <si>
    <t>OSTALA DELA IN MATERIAL - OGREVANJE</t>
  </si>
  <si>
    <t>Praznenje obstoječega radiatorskega ogrevalnega sistema</t>
  </si>
  <si>
    <t>Demontaža opreme stare toplotne podpostaje, ki vključuje demontažo ventilov, črpalk, cevi, vključno z odvozom na deponijo.</t>
  </si>
  <si>
    <t xml:space="preserve">Tlačni preizkus vse instalacije za ogrevanje s hladno vodo, preizkusni tlak - 1,43 kratni delovni tlak.   </t>
  </si>
  <si>
    <t>Izolacija cevi iz neomočljive in negorljive izolacije. Zaščitni ovoj je izdelan iz Al pločevine in spet s kniping vijaki.</t>
  </si>
  <si>
    <t>Dobava - montaža</t>
  </si>
  <si>
    <t>za cev DN 25, debelina 30 mm</t>
  </si>
  <si>
    <t xml:space="preserve">Nastavitev radiatorskih termostatskih ventilov, vključno z montažnim materialom </t>
  </si>
  <si>
    <t>Montaža in priključitev elementov avtomatike, preizkusno obratovanje in kontrola delovanja.</t>
  </si>
  <si>
    <t>Shema vezave priključne postaje z navodili za obratovanje, vložena v okvir in zaščitena s steklom.</t>
  </si>
  <si>
    <t>Polnjenje ogrevalnega sistema z mehčano vodo, vključno s prvim odzračevanjem</t>
  </si>
  <si>
    <t>V ceni zajeta dobava in montaža!</t>
  </si>
  <si>
    <t>RADIATORSKO OGREVANJE</t>
  </si>
  <si>
    <t>STROJNE INŠTALACIJE VOJAŠNICA EDVARDA PEPERKA - FKL LABORATORIJ - REKAPITULACIJA:</t>
  </si>
  <si>
    <t>KOMPAKTNA TOPLOTNA PODPOSTAJA ZA RADIATORSKO OGREVANJE</t>
  </si>
  <si>
    <t>priključna  moč: Q = 7,239 kW</t>
  </si>
  <si>
    <t>primar: 80/40 °C, PN6  DN25</t>
  </si>
  <si>
    <t>sekundar: 50/40 °C, PN6  DN25</t>
  </si>
  <si>
    <t>Kompaktna toplotna podpostaja za ogrevanje je sestavljena iz naslednjih elementov:</t>
  </si>
  <si>
    <t>V = 0,62 m3/h</t>
  </si>
  <si>
    <t>dp = 45 kPa</t>
  </si>
  <si>
    <t>ustreza proizvod WILO, tip Stratos Maxo 25/0,5-6 ali proizvod drugega proizvajalca enake ali boljše kvalitete</t>
  </si>
  <si>
    <t>ustreza proizvod SIMON, KTP 7,5 ali proizvod drugega proizvajalca enake ali boljše kvalitete</t>
  </si>
  <si>
    <t>Demontaža obstoječih radiatorskih ventilov, vključno z odvozom na deponijo.</t>
  </si>
  <si>
    <t>Izvedba priklopa oz. povezave nove kompaktne toplotne podpostaje za ogrevanje na obstoječi toplovod, vključno z montažnim, varilnim, tesnilnim in pritrdilnim materialom</t>
  </si>
  <si>
    <t>Izvedba priklopa oz. povezave obstoječih ogrevalnih vej na novo toplotno podpostajo, vključno z montažnim, varilnim, tesnilnim in pritrdilnim materialom</t>
  </si>
  <si>
    <t xml:space="preserve">Cevovodi vključno s fazoni in cevnimi pritrdili, iz jeklenih cevi iz celega po DIN2448, material P235TR1 (St 37-0), spajanje z varjenjem </t>
  </si>
  <si>
    <r>
      <t>Termostatski radiatorski ventil z avtomatsko omejitvijo pretoka. Termostatski radiatorski ventil </t>
    </r>
    <r>
      <rPr>
        <b/>
        <sz val="10"/>
        <rFont val="Calibri"/>
        <family val="2"/>
        <charset val="238"/>
        <scheme val="minor"/>
      </rPr>
      <t>Eclipse F</t>
    </r>
    <r>
      <rPr>
        <sz val="10"/>
        <rFont val="Calibri"/>
        <family val="2"/>
        <charset val="238"/>
        <scheme val="minor"/>
      </rPr>
      <t> ima integriran omejevalnik pretoka, ki prepreči prevelike pretoke. Želen pretok nastavimo neposredno na samem ventilu z zasukom. Nastavljena vrednost ne bo presežena četudi se spremeni obremenitev sistema zaradi zapiranja ventilov ali jutranjega zagona. Ventil regulira pretok neodvisno od tlačne razlike. V skladu z DIN EN 215 del 1. Tesnjenje termostatskega vložka z dvema tesniloma iz EPDM-a. Zamenjava vložka ali zunanjega tesnila je možna pod tlakom. Možna predelava v ventil s prednastavitvijo. Spoj na termostatsko glavo je preko navojnega priključka M30x1,5. Nastavitev pretoka od 10 do 150 l/h, minimalna potrebna tlačna razlika 10 kPa (10-100 l/h) oz 15 kPa (100-150 l/h), maksimalna tlačna razlika 60 kPa, ravne ali kotne izvedbe, kompletno z tesnilnim in montažnim materialom</t>
    </r>
  </si>
  <si>
    <r>
      <t>Termostatska glava </t>
    </r>
    <r>
      <rPr>
        <b/>
        <sz val="10"/>
        <rFont val="Calibri"/>
        <family val="2"/>
        <charset val="238"/>
        <scheme val="minor"/>
      </rPr>
      <t>tip Halo-B</t>
    </r>
    <r>
      <rPr>
        <sz val="10"/>
        <rFont val="Calibri"/>
        <family val="2"/>
        <charset val="238"/>
        <scheme val="minor"/>
      </rPr>
      <t>, v skladu z DIN EN 215 del 1, z vgrajenim tipalom in priključkom na telo ventila z navojno matico M30x1,5. Zaščitena proti kraji, odporna na udarce in upogibanje do sile min. 1000 N in zaščitena pred nepooblaščenim spreminjanjem nastavne vrednosti, s kapljevino napolnjen termostat in z zaščito proti zmrzali,</t>
    </r>
  </si>
  <si>
    <t>POHLAJEVANJE</t>
  </si>
  <si>
    <t>DAIKIN VRV SISTEMI</t>
  </si>
  <si>
    <t>1.</t>
  </si>
  <si>
    <t>Sistem zunanje (ali več zunanjih) in večih notranjih enot, v ti. "VRV" izvedbi, za ogrevanje in hlajenje prostor.</t>
  </si>
  <si>
    <t>Sistem deluje z ekološkim hladilnim sredstvom R410a.</t>
  </si>
  <si>
    <t>Sistem je toplotna črpalka, ki deluje na principu spremenljive količine hladilnega sredstva, z modulacijo vrtljajev brezstopenjsko vodenih kompresorjev in se s tem popolnoma prilagaja potrebam objekta (notranje enote sistema). Omogoča ogrevanje ali hlajenje sistema kot celote.</t>
  </si>
  <si>
    <t>Sistem, ter proizvajalec sistema, sta certificirana po glavnih in priznanih standardih in smernicah in s tem zagotavljata ustrezen nivo kvalitete in skladnost z EU zakonodajo (CE, Eurovent, ISO9001, ISO14001, ipd.)</t>
  </si>
  <si>
    <t>Oprema je v tovarni pred odpremo popolnoma testirana skladno z njeno uporabo ter zakoni in smernicami v EU (tlačna trdnost &gt;38bar, elektronski test morebitnega puščanja hladiva, vakuumski test do 2 torr, električni "šok" testi, ipd.).</t>
  </si>
  <si>
    <r>
      <t xml:space="preserve">Zunanja enota je primerna za zunanjo postavitev, grajena iz ohišja iz </t>
    </r>
    <r>
      <rPr>
        <b/>
        <i/>
        <sz val="10"/>
        <color theme="1"/>
        <rFont val="Calibri"/>
        <family val="2"/>
        <charset val="238"/>
        <scheme val="minor"/>
      </rPr>
      <t>nerjavne pločevine</t>
    </r>
    <r>
      <rPr>
        <sz val="10"/>
        <color theme="1"/>
        <rFont val="Calibri"/>
        <family val="2"/>
        <charset val="238"/>
        <scheme val="minor"/>
      </rPr>
      <t>, dodatno prašno barvanega (poliestersko termalno, debelina nanosa min. 70μ).</t>
    </r>
  </si>
  <si>
    <t>Enota je zračno hlajenja, sestavljena iz izmenjevalnika iz aluminijastih lamel, navlečenih na bakrene cevi. Aluminijaste lamele so dodatno prevlečene s plastjo posebnega akrilnega in hidrofilskega premaza, ki zagotavlja dolgo življensko dobo ob visoki odpornosti na atmosfersko korozijo (kisli dež, sol).</t>
  </si>
  <si>
    <t>Sistem kot celota je lahko sestavljen iz ene ali več zunanjih enot, vsaka pa je opremljena z večimi spiralnimi hermetičnimi kompresorji, vsi popolnoma brezkoračno krmiljeni (INVERTER motor), za zagotavljanje natančnega prilagajanja potrebam po hladilni ali ogrevni moči. Naprava omogoča obratovanje tudi v primeru, če je kateri od kompresorjev v okvari (ti, "emergency operation"). Vsi kompresorji so zvočno izolirani.</t>
  </si>
  <si>
    <t>Za odvod kondenzacijske toplote so predvideni (eden ali več) visokoučinkoviti aksialni ventilatorji z DC INVERTER motorjem (brezkoračna regulacija), ki se prilagajajo dejanskim potrebam kondenzatorja oz. uparjalnika.</t>
  </si>
  <si>
    <t>Ventilatorji imajo možnost povišanega zunanjega statičnega tlaka, z ustreznimi nastavitvami vse do 80Pa. Vsak ventilator je lahko nastavljen posebej.</t>
  </si>
  <si>
    <t>Izpih zraka je lahko, odvisno od izvedbe naprave, vertikalni ali horizontalni.</t>
  </si>
  <si>
    <t>Naprava je v komplet sestavljena še z vsemi potrebnimi cevnimi in električnimi povezavami, mikroprocesorskim krmiljem, elektronskim ekspanzijskim ventilom, oljnim separatorjem, sesalnim akumulatorjem, tipala za visoki in nizki tlak, zaščitni termostati, varovalke, fazne zaščite, zaščite proti preobremenitvi kompresorjev, termične zaščite, tekočinske in plinske zaporne ventile, magnetne ventile in vso potrebno senzoriko in krmije za varno, neprekinjeno in zanesljivo delovanje.</t>
  </si>
  <si>
    <t>Glavne varnostne funkcije sistema so predvsem nemoteno in zanesljivo odtaljevanje ter vračanje olja kompresorja.</t>
  </si>
  <si>
    <t>Notranje enote so z zunanjimi enotami povezana z ustreznimi bakrenimi cevmi ustreznih dimenzij. Cevi morajo biti primerne za uporabo v hladilništvu, vsi lotani spoji morajo biti izvedeni v atmosferi zaščitnega plina (dušik - N2), po končani montaži očiščene, razmaščene in zvakuumirane, skladno z navodili proizvajalca.</t>
  </si>
  <si>
    <t>Med notranjimi in zunanjimi enotami je izvedena še ustrezna komunikacijska povezava, s kablom skladno z navodili proizvajalca, z opletom ali brez, ustreznimi odmiki od morebitnih energetskih in ostalih vodnikov v objektu, ter zaporedno priključena na posamezne enote sistema.</t>
  </si>
  <si>
    <t>Regulacija temperatur je standardno vremensko in obremenitveno vodena (kombinacija zunanjih in notranjih pogojev).</t>
  </si>
  <si>
    <r>
      <rPr>
        <i/>
        <u/>
        <sz val="10"/>
        <color theme="1"/>
        <rFont val="Calibri"/>
        <family val="2"/>
        <charset val="238"/>
        <scheme val="minor"/>
      </rPr>
      <t>Sistem mora standardno omogočati ti.</t>
    </r>
    <r>
      <rPr>
        <b/>
        <i/>
        <u/>
        <sz val="10"/>
        <color theme="1"/>
        <rFont val="Calibri"/>
        <family val="2"/>
        <charset val="238"/>
        <scheme val="minor"/>
      </rPr>
      <t xml:space="preserve"> VRT ali "Variabile Refrigerant Temperature"</t>
    </r>
    <r>
      <rPr>
        <i/>
        <u/>
        <sz val="10"/>
        <color theme="1"/>
        <rFont val="Calibri"/>
        <family val="2"/>
        <charset val="238"/>
        <scheme val="minor"/>
      </rPr>
      <t xml:space="preserve"> regulacijo temperature hladilnega sredstva</t>
    </r>
    <r>
      <rPr>
        <sz val="10"/>
        <color theme="1"/>
        <rFont val="Calibri"/>
        <family val="2"/>
        <charset val="238"/>
        <scheme val="minor"/>
      </rPr>
      <t>. Sistem na podlagi obremenitev objekta in notranjih pogojev samodejno uravnava (dviga ali spušča) temperaturo uparjanja ali kondenzacije sistema in s tem še dodatno poviša sezonsko učinkovitost sistema, vse skladno z zadnjimi evropskimi ErP direktivami.</t>
    </r>
  </si>
  <si>
    <t>Obenem sistem omogoča (v kolikor aplikacija to zahteva) fiksne temperature uparjanja in kondenzacije.</t>
  </si>
  <si>
    <t>Opisana regulacija sistema istočasno omogoča različne načine obratovanja ob hladnih ali vročih zagonih sistema - npr.: hitro ogretje prostora, ter nato znižanje temperature za najvišjo možno sezonsko učinkovitost, ali obratno, počasno začetno ogrevanje ali hlajenje in zelo visoko sezonsko učinkovitost že v začetni fazi obratovanja.</t>
  </si>
  <si>
    <t>Vsi parametri so enostavno dosegljivi in nastavljivi pooblaščenemu serviserju na zunanji enoti sistema, preko LCD posluževalnega tabloja ali PC orodja.</t>
  </si>
  <si>
    <t>Nominalni tehnični podatki:</t>
  </si>
  <si>
    <t>SEER: 6.3</t>
  </si>
  <si>
    <t>Št. kompresorjev: 1</t>
  </si>
  <si>
    <t>Električno napajanje sistema: 3~, 400V/50Hz</t>
  </si>
  <si>
    <t>Območje delovanja - ogrevanje: od -20°C do +15.5°C</t>
  </si>
  <si>
    <t>Hladilno sredstvo: R410a</t>
  </si>
  <si>
    <t>Ustreza na primer:</t>
  </si>
  <si>
    <t>Proizvajalec: DAIKIN</t>
  </si>
  <si>
    <r>
      <t xml:space="preserve">Zahteve glede regulacije:
</t>
    </r>
    <r>
      <rPr>
        <b/>
        <sz val="10"/>
        <rFont val="Calibri"/>
        <family val="2"/>
        <charset val="238"/>
        <scheme val="minor"/>
      </rPr>
      <t>- povezljivo z Modbus RS 485 protokolom na CNS</t>
    </r>
    <r>
      <rPr>
        <sz val="10"/>
        <rFont val="Calibri"/>
        <family val="2"/>
        <charset val="238"/>
        <scheme val="minor"/>
      </rPr>
      <t xml:space="preserve">
</t>
    </r>
    <r>
      <rPr>
        <b/>
        <sz val="10"/>
        <rFont val="Calibri"/>
        <family val="2"/>
        <charset val="238"/>
        <scheme val="minor"/>
      </rPr>
      <t>- komplet z regulacijo</t>
    </r>
  </si>
  <si>
    <t>2.</t>
  </si>
  <si>
    <t>Notranja stenska enota, vidne izvedbe (vgradnja na steno) z masko, z zajemom zraka iz zgornje strani ter vpihom navzdol. Rešetka/loputa za izpih zraka je avtomatizirana.</t>
  </si>
  <si>
    <t>Ohišje enote (notranji del) je iz panelov iz toge ABS plastike, ustrezno protikondenčno in toplotno izolirano. Dekorativno ohišje enote (zunanji, vidni del) pa je dodatno prašno barvano, v beli barvi RAL9010.</t>
  </si>
  <si>
    <t>Izmenjevalnik toplote je iz bakrenih cevi in nanje navlečenih aluminijastih lamel. Izmenjevalnik je standardno opremljen z elektronskim ekspanzijskim ventilom (EEV), ki preko ustrezne PID krmilne logike krmilnika, kontrolira pretok hladilnega sredstva čez izmenjevalnik.</t>
  </si>
  <si>
    <t>Ventilator je ti. "Multi Blade" centrifugalni, z več lopaticami, z dvojnim sesanjem, statično in dinamično balansiran za nizki hrup in maksimalni izkoristek. Motor ventilatorja je brezkrtačni DC brezstopenjski (inverter).</t>
  </si>
  <si>
    <t>Na zajemu zraka je nameščen pralni sintetični "long-life" filter (filter za dolgo življensko dobo).</t>
  </si>
  <si>
    <t>Pod enoto je nameščeno korito za zbiranje kondenzata z odprtino za namestitev kondenzne cevi.</t>
  </si>
  <si>
    <t>Enota lahko deluje z žičnim ali brezžičnim daljinskim upravljalnikom, na razpolago pa so mnoge druge opcije krmilja in kontrole (oddaljena tipala, CNS vmesniki, lokalni krmilniki, ipd.)</t>
  </si>
  <si>
    <t>Električna priključna moč: 30W</t>
  </si>
  <si>
    <t>Maksimalni obratovalni tok (MCA): 0.3A</t>
  </si>
  <si>
    <t>Električno napajanje sistema: 1~, 230V/50Hz</t>
  </si>
  <si>
    <t>Primerna za hladilno sredstvo: R410a</t>
  </si>
  <si>
    <t>Dimenzije (V x Š x G): 290 x 795 x 266 mm</t>
  </si>
  <si>
    <t>Teža: 12 kg</t>
  </si>
  <si>
    <t>** 1,5m od enote in 1,5m od tal</t>
  </si>
  <si>
    <t>Freonski priključki: Cu 6.35/12.70 mm</t>
  </si>
  <si>
    <r>
      <t xml:space="preserve">Zahteve glede regulacije:
</t>
    </r>
    <r>
      <rPr>
        <b/>
        <sz val="10"/>
        <rFont val="Calibri"/>
        <family val="2"/>
        <charset val="238"/>
        <scheme val="minor"/>
      </rPr>
      <t>- povezljivo z Modbus RS 485 protokolom na CNS</t>
    </r>
    <r>
      <rPr>
        <sz val="10"/>
        <rFont val="Calibri"/>
        <family val="2"/>
        <charset val="238"/>
        <scheme val="minor"/>
      </rPr>
      <t xml:space="preserve">
</t>
    </r>
  </si>
  <si>
    <t>3.</t>
  </si>
  <si>
    <t>Hladilna moč: 2.2kW</t>
  </si>
  <si>
    <t>Ogrevalna moč: 2.5kW</t>
  </si>
  <si>
    <t>Pretok zraka ventilatorja (min/med/maks): 7.0 / / / 9.1 m3/min</t>
  </si>
  <si>
    <t>Zvočna moč: 52 dB(A) (po ISO 3744)</t>
  </si>
  <si>
    <t>Zvočni tlak (min/med/maks)**: 28.5 / / / 33 dB(A)</t>
  </si>
  <si>
    <t>Tip: FXAQ20A</t>
  </si>
  <si>
    <r>
      <t xml:space="preserve">Zahteve glede regulacije:
</t>
    </r>
    <r>
      <rPr>
        <b/>
        <sz val="10"/>
        <rFont val="Calibri"/>
        <family val="2"/>
        <charset val="238"/>
        <scheme val="minor"/>
      </rPr>
      <t>- povezljivo z Modbus RS 485 protokolom na CNS</t>
    </r>
  </si>
  <si>
    <t>4.</t>
  </si>
  <si>
    <t>Hladilna moč: 2.8kW</t>
  </si>
  <si>
    <t>Ogrevalna moč: 3.2kW</t>
  </si>
  <si>
    <t>Električna priključna moč: 40W</t>
  </si>
  <si>
    <t>Maksimalni obratovalni tok (MCA): 0.4A</t>
  </si>
  <si>
    <t>Pretok zraka ventilatorja (min/med/maks): 7.0 / / / 9.4 m3/min</t>
  </si>
  <si>
    <t>Zvočna moč: 53 dB(A) (po ISO 3744)</t>
  </si>
  <si>
    <t>Zvočni tlak (min/med/maks)**: 28.5 / / / 35 dB(A)</t>
  </si>
  <si>
    <t>Tip: FXAQ25A</t>
  </si>
  <si>
    <t>5.</t>
  </si>
  <si>
    <t>6.</t>
  </si>
  <si>
    <t>7.</t>
  </si>
  <si>
    <t>Vmesnik za povezavo VRV sistema na centralno nadzorni sistem (CNS) objekta, za nadzor in kontrolo sistema iz skupne točke, preko MODBUS RTU protokola.</t>
  </si>
  <si>
    <t>Sistem je sestavljen iz krmilnika, primernega za stensko montažo, z lastno procesorsko enoto (CPU), integrirano signalizacijo (LED lučke) za enostavno kontrolo delovanja, ter pripadajočo opremo za vzpostavitev funkcije centralnega krmilja.</t>
  </si>
  <si>
    <r>
      <t xml:space="preserve">Vmesnik omogoča kontrolo vseh funkcij priključenih VRV enot, </t>
    </r>
    <r>
      <rPr>
        <u/>
        <sz val="9"/>
        <color rgb="FF000000"/>
        <rFont val="Calibri"/>
        <family val="2"/>
        <charset val="238"/>
      </rPr>
      <t>minimalno s sledečimi zahtevami:</t>
    </r>
    <r>
      <rPr>
        <sz val="9"/>
        <color rgb="FF000000"/>
        <rFont val="Calibri"/>
        <family val="2"/>
        <charset val="238"/>
      </rPr>
      <t xml:space="preserve">
- vklop/izklop ali omejitev le tega
- izbor načina delovanja ali omejitev le tega
- izbor hitrosti ventilatorja ali omejitev le tega
- izbor ciljne temperature prostora ali omejitev le te
- nastavitev kota lopatic izpiha za posamezno notranjo enoto
- prikaz alarma filtra za posamezno notranjo enoto
- prikaz alarma in kode alarma
- samostojno delovanje brez lokalnega krmilnega panela</t>
    </r>
  </si>
  <si>
    <t>Tip: EKMBDXB</t>
  </si>
  <si>
    <t>8.</t>
  </si>
  <si>
    <t>Originalni, tovarniško sestavljeni in lotani, izolirani, razmaščeni in očiščeni odcepni kos bakrene instalacije hladilnega sredstva, za razvejanje instalacije do priključkov posameznih notranjih enot.</t>
  </si>
  <si>
    <t>Tip: KHRQ22M20T</t>
  </si>
  <si>
    <t>Tip: KHRQ22M29T9</t>
  </si>
  <si>
    <t>9.</t>
  </si>
  <si>
    <r>
      <t xml:space="preserve">Cevovodi iz bakrenih cevi za povezavo hladilnih naprav po navodilih proizvajalca, s tovarniško (manjše dimenzije) ali dodatno izolacijo (večje dimenzije), po EN 12735-1, trdo spojeni v atmosferi z uporabo zaščitnega plina </t>
    </r>
    <r>
      <rPr>
        <u/>
        <sz val="10"/>
        <color theme="1"/>
        <rFont val="Calibri"/>
        <family val="2"/>
        <charset val="238"/>
        <scheme val="minor"/>
      </rPr>
      <t>(dušik - N2)</t>
    </r>
    <r>
      <rPr>
        <sz val="10"/>
        <color theme="1"/>
        <rFont val="Calibri"/>
        <family val="2"/>
        <charset val="238"/>
        <scheme val="minor"/>
      </rPr>
      <t>, vključno s fitingi, tesnilnim in dodajnim materialom, zunaj objekta z dodatno UV in fizično zaščito (proti direktnemu sončnemu obsevanju in fizičnim poškodbam izolacije), ustreznih dimenzij:</t>
    </r>
  </si>
  <si>
    <t>*bakrene povezave in izvedba le-teh med zunanjo in notranjimi enotami morajo biti v skladu z navodili in shemami proizvajalca oz. dobavitelja opreme. Ustrezati morajo vsem dolžinskim omejitvam in po končani montaži ustrezno preverjena, očiščena in zvakuumirana..</t>
  </si>
  <si>
    <t>zunanji premer R 1/4 (6,35 mm)</t>
  </si>
  <si>
    <t>zunanji premer R 3/8 (9,52 mm)</t>
  </si>
  <si>
    <t>zunanji premer R 1/2 (12,70 mm)</t>
  </si>
  <si>
    <t>zunanji premer R 5/8 (15,88 mm)</t>
  </si>
  <si>
    <t>zunanji premer R 3/4 (19,05 mm)</t>
  </si>
  <si>
    <t>10.</t>
  </si>
  <si>
    <t>Zaščita bakrenih cevovodov (par bakrenih cevi s tovarniško izolacijo) izven objekta, oplaščeno z aluminijastim (Alu) oklepom, zaprto v kabelsko polico s pokrovom, zaščiteno z zaščitno PP cevjo, za zaščito instalacije pred fizičnimi poškodbami in direktnim sončnim sevanjem (UV zaščita)</t>
  </si>
  <si>
    <t>ali podobno</t>
  </si>
  <si>
    <t>11.</t>
  </si>
  <si>
    <t>Pocinkana kabelska polica, brez pokrova, za polaganje instalacij znotraj objekta, različnih dimenzij (glede na debelino Cu instalacije in izolacije), za montažo na steno ali strop, vključno s potrebnimi spojnimi in prehodnimi kosi, ter pritrdilnim materialom in profili</t>
  </si>
  <si>
    <t>12.</t>
  </si>
  <si>
    <t>Pritrdilni material za montažo sistema ogrevanja in hlajenja, vključno s pritrdilnimi trakovi, profili, navojnimi palicami, podložkami, maticami, ipd. potrebnimi za montažo notranjih enot in bakrene instalacije sistema</t>
  </si>
  <si>
    <t>kg</t>
  </si>
  <si>
    <t>13.</t>
  </si>
  <si>
    <t>Dobava in montaža signalnih kablov v zaščitnem opletu (pogojno brez, z zagotovitvijo minimalnih razdalj do bližnjih energetskih kablov) za povezavo med zunanjimi in notranjimi enotami, ter morebitno povezavo do žičnih daljinskih upravljalnikov</t>
  </si>
  <si>
    <t>*komunikacijska povezava se izvede od zunanje do zanje notranje enote zaporedno! Vzporedna vezava (prekinjanje komunikacijeske povezave, zvezda, ipd.) ni dovoljena.</t>
  </si>
  <si>
    <t>- 2 x 0,75mm2 oklopljen kabel za signal oz. komunikacijo</t>
  </si>
  <si>
    <t>14.</t>
  </si>
  <si>
    <t>Izvedba odtoka kondenzata od zunanje enote ob objektu, vključno z lovilnim koritom iz pocinkane pločevine nameščenim pod zunanjo enoto, opremljeno s samoregulirnim grelnim kablom, ki preprečuje zamrzovanje kondenzata v zimskih ekstremih, odtok speljan v ponikovanje objekta, bližnji žleb, ipd.</t>
  </si>
  <si>
    <t>15.</t>
  </si>
  <si>
    <t>Po končani montaži tlačni preizkus instalacije (dušik, N2 - 24ur, 40bar), izdaja zapisnika, vakuumiranje instalacije, ter morebitno dodatno polnjenje sistema s hladilnim sredstvom (R410a, povprečno predvideno cca. 7.1kg)</t>
  </si>
  <si>
    <t>skladno z navodili proizvajalca</t>
  </si>
  <si>
    <t>16.</t>
  </si>
  <si>
    <t>17.</t>
  </si>
  <si>
    <t>18.</t>
  </si>
  <si>
    <t>Sistem zunanje reverzibilne zračno hlajene ter notranje enote (ali več enot), ti. SPLIT sistema (deljena izvedba) za profesionalno komercialno rabo, za ogrevanje in hlajenje prostorov z ekološkim hladilnim sredstvom R32.</t>
  </si>
  <si>
    <t>Naprava, ter proizvajalec naprave, sta certificirana po glavnih in priznanih standardih in smernicah in s tem zagotavljata ustrezen nivo kvalitete in skladnost z EU zakonodajo (CE, Eurovent, ISO9001, ISO14001, ipd.)</t>
  </si>
  <si>
    <t>Zunanja enota je primerna za zunanjo postavitev, grajena iz ohišja iz pocinkane pločevine, dodatno prašno barvanega (poliestersko termalno, debelina nanosa min. 70μ).</t>
  </si>
  <si>
    <t>Izpih zraka je horizontalni (bočni).</t>
  </si>
  <si>
    <t>Sistem kot celota je sestavljen iz ene zunanje in ene notranje enote (lahko tudi več notranjih), zunanja pa je opremljena s spiralnim hermetičnim kompresorjem, popolnoma brezkoračno krmiljenim (INVERTER motor), za zagotavljanje natančnega prilagajanja potrebam po hladilni ali ogrevni moči.</t>
  </si>
  <si>
    <t>Sistem je primeren za ti. tehnično hlajenje (hlajenje IT ali procesnih prostorv), v obdobju celega leta (tudi pozimi) in istočasno standardno omogoča napredne funkcije rotacije enot, backup, ipd. (v primeru uporabe več notranjih enot).</t>
  </si>
  <si>
    <t>Notranja enota (ali več enot, preko ustreznega Y odcepnega kosa) je z zunanjo povezana z ustreznimi bakrenimi cevmi ustreznih dimenzij. Cevi morajo biti primerne za uporabo v hladilništvu, vsi lotani spoji morajo biti izvedeni v atmosferi zaščitnega plina (dušik - N2), po končani montaži očiščene, razmaščene in zvakuumirane, skladno z navodili proizvajalca.</t>
  </si>
  <si>
    <t>Med notranjo (ali večimi, zaporedno) in zunanjo enoto je izvedena še ustrezna komunikacijska povezava, s kablom skladno z navodili proizvajalca, z opletom ali brez, ustreznimi odmiki od morebitnih energetskih in ostalih vodnikov v objektu.</t>
  </si>
  <si>
    <t>Notranja stilska enota, visoko-stenske izvedbe (vgradnja na steno) z dekorativno maske, z zajemom zraka iz zgornje strani ter vpihom navzdol.</t>
  </si>
  <si>
    <t>Ohišje enote je iz toge ABS plastike, stilsko oblikovano, ustrezno protikondenčno in toplotno izolirano.</t>
  </si>
  <si>
    <t>Izmenjevalnik toplote je iz bakrenih cevi in nanje navlečenih aluminijastih lamel.</t>
  </si>
  <si>
    <t>Na zajemu zraka je nameščen snemljivi, pralni sintetični "long-life" filter (filter za dolgo življensko dobo).</t>
  </si>
  <si>
    <r>
      <t xml:space="preserve">Enota lahko deluje z brezžičnim daljinskim upravljalnikom (standardno dobavljivo), na razpolago pa so mnoge druge opcije krmilja in kontrole (oddaljena tipala, CNS vmesniki, lokalni krmilniki, ipd.)
</t>
    </r>
    <r>
      <rPr>
        <u/>
        <sz val="9"/>
        <color theme="1"/>
        <rFont val="Calibri"/>
        <family val="2"/>
        <charset val="238"/>
        <scheme val="minor"/>
      </rPr>
      <t>- notranja enota se poveže na centralno krmiljenje VRV sistema</t>
    </r>
  </si>
  <si>
    <t>Tehnični podatki sistema:</t>
  </si>
  <si>
    <t>Temperatura okolice +35°C, temperatura in vlaga prostora 22°C / 35%RH</t>
  </si>
  <si>
    <t>Totalna hladilna moč: 3.02kW</t>
  </si>
  <si>
    <t>Senzibilna hladilna moč: 3.02kW</t>
  </si>
  <si>
    <t>Temperatura okolice -15°C, temperatura in vlaga prostora 22°C / 35%RH</t>
  </si>
  <si>
    <t>Totalna hladilna moč: 3.51kW</t>
  </si>
  <si>
    <t>Senzibilna hladilna moč: 3.51kW</t>
  </si>
  <si>
    <t>Zunanja enota:</t>
  </si>
  <si>
    <t>Nominalna priključna moč: 0.90kW</t>
  </si>
  <si>
    <t>Maksimalni obratovalni tok (MCA) enote: 14.83A</t>
  </si>
  <si>
    <t>Priporočeno varovanje enote: 16A</t>
  </si>
  <si>
    <t>Električno napajanje enote: 1~, 230V/50Hz</t>
  </si>
  <si>
    <t>Območje delovanja - ogrevanje: od -20°C do +24°C</t>
  </si>
  <si>
    <r>
      <t xml:space="preserve">Območje delovanja - hlajenje: od -20°C do +52°C </t>
    </r>
    <r>
      <rPr>
        <b/>
        <i/>
        <sz val="9"/>
        <color theme="1"/>
        <rFont val="Calibri"/>
        <family val="2"/>
        <charset val="238"/>
        <scheme val="minor"/>
      </rPr>
      <t>(tehnično hlajenje)</t>
    </r>
  </si>
  <si>
    <t>Hladilno sredstvo: R32</t>
  </si>
  <si>
    <t>Količina hladilnega sredstva v zunanji enoti: 1.05 kg</t>
  </si>
  <si>
    <t>Dimenzije (V x Š x G): 734 x 870 x 373 mm</t>
  </si>
  <si>
    <t>Teža: 52 kg</t>
  </si>
  <si>
    <t>Zvočni tlak: 50 dB(A)</t>
  </si>
  <si>
    <t>Freonski priključki: Cu 6.35/9.52 mm</t>
  </si>
  <si>
    <t>Notranja enota:</t>
  </si>
  <si>
    <t>Pretok zraka (V / N / tiho): 16.0 / 11.6 / 8.1 m3/min</t>
  </si>
  <si>
    <t>Dimenzije (V x Š x G): 300 x 1.040 x 295 mm</t>
  </si>
  <si>
    <t>Teža: 14.5 kg</t>
  </si>
  <si>
    <t>Zvočni tlak (V / N / tiho): 44 / 36 / 27 dB(A)</t>
  </si>
  <si>
    <t>Tip zunanje enote: RZAG35A</t>
  </si>
  <si>
    <t>Tip notranje enote: FTXM50R + IR upravljalnik + KRP928A2S kartica</t>
  </si>
  <si>
    <t>19.</t>
  </si>
  <si>
    <r>
      <t xml:space="preserve">Cevovodi iz bakrenih cevi za povezavo hladilnih naprav po navodilih proizvajalca, s tovarniško (manjše dimenzije) ali dodatno izolacijo (večje dimenzije), po EN 12735-1, trdo spojeni v atmosferi z uporabo zaščitnega plina </t>
    </r>
    <r>
      <rPr>
        <u/>
        <sz val="9"/>
        <color theme="1"/>
        <rFont val="Calibri"/>
        <family val="2"/>
        <charset val="238"/>
        <scheme val="minor"/>
      </rPr>
      <t>(dušik - N2)</t>
    </r>
    <r>
      <rPr>
        <sz val="9"/>
        <color theme="1"/>
        <rFont val="Calibri"/>
        <family val="2"/>
        <charset val="238"/>
        <scheme val="minor"/>
      </rPr>
      <t>, vključno s fitingi, tesnilnim in dodajnim materialom, zunaj objekta z dodatno UV in fizično zaščito (proti direktnemu sončnemu obsevanju in fizičnim poškodbam izolacije), ustreznih dimenzij:</t>
    </r>
  </si>
  <si>
    <t>Vključno izddelava elektro-krmilne povezame med zunanjo in notranjo enoto ; 4x1,5mm2.</t>
  </si>
  <si>
    <t>20.</t>
  </si>
  <si>
    <t>ODVOD KONDENZA</t>
  </si>
  <si>
    <t>21.</t>
  </si>
  <si>
    <t xml:space="preserve">Sifon za odvod kondenzata, z vsem pritrdilnim in tesnilnim materialom </t>
  </si>
  <si>
    <t>HL138</t>
  </si>
  <si>
    <t>PP odtočna cev za odtok kondenza primerna za spajanje z natičnimi spojkami z gumijastim tesnilom, za horizontalno montažo komplet s fazoni, tesnilnim, pritrdilnim in spojnim materialom.</t>
  </si>
  <si>
    <t>d32</t>
  </si>
  <si>
    <t>Odlop in odstranitev split klimatskih naprav (notranje in zunanje enote)</t>
  </si>
  <si>
    <t>Demontaža cevnih povezav (split naprav)</t>
  </si>
  <si>
    <t>Odvoz odpadnega materiala na deponijo</t>
  </si>
  <si>
    <t>OSTALA  POTREBNA  DELA vezana na instalacije pohlajevanja</t>
  </si>
  <si>
    <t xml:space="preserve">Pripravljalna dela in zarisovanje, izdelava prebojev in lukenj </t>
  </si>
  <si>
    <t>Tlačni preiskus instalacij, hidravlično uravnovešanje z merilnim protokolom</t>
  </si>
  <si>
    <t>Izpiranje, zagon in nastavitve</t>
  </si>
  <si>
    <t>Predaja certifikatov in izjav vezanih za tehnični pregled in sodelovanje na tehničnem pregledu</t>
  </si>
  <si>
    <t>Izdelava projekta izvedenih del (PID)</t>
  </si>
  <si>
    <t>Izdelava projekta za obratovanje in vzdrževanje (POV)</t>
  </si>
  <si>
    <t>Predaja garancijskih listov, šolanje naročnika in kvalitetni prevzem</t>
  </si>
  <si>
    <t>%</t>
  </si>
  <si>
    <t>Hladilna moč: 22.4kW (Tin=27°CDB/19°CWB @ Tz=+35°C, Linst=7,5m)</t>
  </si>
  <si>
    <t>Faktor sezonske učinkovitosti hlajenja ηs,c: 247.3%</t>
  </si>
  <si>
    <t>Ogrevalna moč: 25.0kW (Tin=20°CDB @ Tz=7°CDB/6°CWB, Linst=7,5m)</t>
  </si>
  <si>
    <t>SCOP: 4.2</t>
  </si>
  <si>
    <t>Faktor sezonske učinkovitosti ogrevanja ηs,h: 165.8% (povprečna klima)</t>
  </si>
  <si>
    <t>Nominalni obratovalni tok: 9.6A</t>
  </si>
  <si>
    <t>Maksimalni obratovalni tok (MCA): 18.5A</t>
  </si>
  <si>
    <t>Priporočeno varovanje enote: 25A</t>
  </si>
  <si>
    <t>Območje delovanja - hlajenje: od -5°C do +52°C</t>
  </si>
  <si>
    <t>Količina hladilnega sredstva v zunanji enoti: 5.5 kg</t>
  </si>
  <si>
    <t>Dimenzije (V x Š x G): 1.430 x 940 x 320 mm</t>
  </si>
  <si>
    <t>Teža: 144 kg</t>
  </si>
  <si>
    <t>Zvočna moč: 73.0 dB(A) (po ISO 3744)</t>
  </si>
  <si>
    <t>Zvočni tlak (@1m od enote, @1,5m od tal): 55 dB(A)</t>
  </si>
  <si>
    <t>Freonski priključki: Cu 9.52/19.1 mm</t>
  </si>
  <si>
    <t>Tip: RXYSQ8TY1</t>
  </si>
  <si>
    <t>RAZNO</t>
  </si>
  <si>
    <t>Zaščitni kanali iz pocinkane jeklene pločevine z vsemi fazonskimi kosi, tesnili, pritrdilni in obešalni material. Debelina pločevine min 1mm. Za vgradnjo zunaj na fasado za zaščito tehnoloških plinov. Dimenzija kanala 300mmx100mm oziroma skladno z cevnim razvodom tehnoloških plinov.</t>
  </si>
  <si>
    <t>Odstranitev in ponovna montaža cevi tehnoloških razvodov</t>
  </si>
  <si>
    <t>22.</t>
  </si>
  <si>
    <t>kom</t>
  </si>
  <si>
    <t>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</si>
</sst>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7" formatCode="#,##0.00\ &quot;€&quot;;\-#,##0.00\ &quot;€&quot;"/>
    <numFmt numFmtId="43" formatCode="_-* #,##0.00_-;\-* #,##0.00_-;_-* &quot;-&quot;??_-;_-@_-"/>
    <numFmt numFmtId="164" formatCode="_-* #,##0.00\ _€_-;\-* #,##0.00\ _€_-;_-* &quot;-&quot;??\ _€_-;_-@_-"/>
    <numFmt numFmtId="165" formatCode="#,##0;\-;"/>
    <numFmt numFmtId="166" formatCode="_-* #,##0_-;\-* #,##0_-;_-* &quot;-&quot;??_-;_-@_-"/>
    <numFmt numFmtId="167" formatCode="&quot;SIT&quot;\ #,##0_);\(&quot;SIT&quot;\ #,##0\)"/>
    <numFmt numFmtId="168" formatCode="_-* #,##0.00&quot; SIT&quot;_-;\-* #,##0.00&quot; SIT&quot;_-;_-* \-??&quot; SIT&quot;_-;_-@_-"/>
    <numFmt numFmtId="169" formatCode="_ [$€]\ * #,##0.00_ ;_ [$€]\ * \-#,##0.00_ ;_ [$€]\ * &quot;-&quot;??_ ;_ @_ "/>
    <numFmt numFmtId="170" formatCode="0\ %"/>
    <numFmt numFmtId="171" formatCode="#,##0.00\ &quot;€&quot;"/>
  </numFmts>
  <fonts count="40">
    <font>
      <sz val="11"/>
      <color theme="1"/>
      <name val="Calibri"/>
      <family val="2"/>
      <charset val="238"/>
      <scheme val="minor"/>
    </font>
    <font>
      <sz val="11"/>
      <color theme="1"/>
      <name val="Calibri"/>
      <family val="2"/>
      <charset val="238"/>
      <scheme val="minor"/>
    </font>
    <font>
      <b/>
      <sz val="10"/>
      <name val="Calibri"/>
      <family val="2"/>
      <charset val="238"/>
      <scheme val="minor"/>
    </font>
    <font>
      <sz val="12"/>
      <name val="Courier"/>
      <family val="1"/>
      <charset val="238"/>
    </font>
    <font>
      <sz val="10"/>
      <name val="Calibri"/>
      <family val="2"/>
      <charset val="238"/>
      <scheme val="minor"/>
    </font>
    <font>
      <sz val="10"/>
      <name val="Arial"/>
      <family val="2"/>
      <charset val="238"/>
    </font>
    <font>
      <sz val="11"/>
      <name val="Times New Roman"/>
      <family val="1"/>
      <charset val="238"/>
    </font>
    <font>
      <sz val="10"/>
      <name val="Arial CE"/>
      <family val="2"/>
      <charset val="238"/>
    </font>
    <font>
      <i/>
      <sz val="10"/>
      <name val="SL Dutch"/>
    </font>
    <font>
      <sz val="10"/>
      <name val="Arial CE"/>
      <charset val="238"/>
    </font>
    <font>
      <sz val="10"/>
      <name val="MS Sans Serif"/>
      <family val="2"/>
      <charset val="238"/>
    </font>
    <font>
      <sz val="12"/>
      <name val="Times New Roman"/>
      <family val="1"/>
      <charset val="238"/>
    </font>
    <font>
      <sz val="12"/>
      <name val="Arial"/>
      <family val="2"/>
      <charset val="238"/>
    </font>
    <font>
      <sz val="10"/>
      <name val="Arial CE"/>
    </font>
    <font>
      <sz val="10"/>
      <color rgb="FF000000"/>
      <name val="Arial"/>
      <family val="2"/>
      <charset val="238"/>
    </font>
    <font>
      <sz val="11"/>
      <color theme="1"/>
      <name val="Calibri"/>
      <family val="2"/>
      <scheme val="minor"/>
    </font>
    <font>
      <sz val="11"/>
      <color indexed="8"/>
      <name val="Calibri"/>
      <family val="2"/>
      <charset val="238"/>
    </font>
    <font>
      <sz val="11"/>
      <name val="Calibri"/>
      <family val="2"/>
      <charset val="238"/>
      <scheme val="minor"/>
    </font>
    <font>
      <sz val="10"/>
      <color theme="1"/>
      <name val="Calibri"/>
      <family val="2"/>
      <charset val="238"/>
      <scheme val="minor"/>
    </font>
    <font>
      <sz val="11"/>
      <name val="Times New Roman"/>
      <family val="1"/>
      <charset val="1"/>
    </font>
    <font>
      <sz val="10"/>
      <color rgb="FFFF0000"/>
      <name val="Calibri"/>
      <family val="2"/>
      <charset val="238"/>
      <scheme val="minor"/>
    </font>
    <font>
      <sz val="10"/>
      <name val="Times New Roman"/>
      <family val="1"/>
      <charset val="238"/>
    </font>
    <font>
      <sz val="9"/>
      <name val="Calibri"/>
      <family val="2"/>
      <charset val="238"/>
      <scheme val="minor"/>
    </font>
    <font>
      <sz val="9"/>
      <color theme="1"/>
      <name val="Calibri"/>
      <family val="2"/>
      <charset val="238"/>
      <scheme val="minor"/>
    </font>
    <font>
      <b/>
      <i/>
      <sz val="10"/>
      <color theme="1"/>
      <name val="Calibri"/>
      <family val="2"/>
      <charset val="238"/>
      <scheme val="minor"/>
    </font>
    <font>
      <i/>
      <u/>
      <sz val="10"/>
      <color theme="1"/>
      <name val="Calibri"/>
      <family val="2"/>
      <charset val="238"/>
      <scheme val="minor"/>
    </font>
    <font>
      <b/>
      <i/>
      <u/>
      <sz val="10"/>
      <color theme="1"/>
      <name val="Calibri"/>
      <family val="2"/>
      <charset val="238"/>
      <scheme val="minor"/>
    </font>
    <font>
      <i/>
      <sz val="10"/>
      <color theme="1"/>
      <name val="Calibri"/>
      <family val="2"/>
      <charset val="238"/>
      <scheme val="minor"/>
    </font>
    <font>
      <sz val="9"/>
      <color rgb="FF000000"/>
      <name val="Calibri"/>
      <family val="2"/>
      <charset val="238"/>
    </font>
    <font>
      <u/>
      <sz val="9"/>
      <color rgb="FF000000"/>
      <name val="Calibri"/>
      <family val="2"/>
      <charset val="238"/>
    </font>
    <font>
      <b/>
      <i/>
      <sz val="9"/>
      <color rgb="FF000000"/>
      <name val="Calibri"/>
      <family val="2"/>
      <charset val="238"/>
    </font>
    <font>
      <u/>
      <sz val="10"/>
      <color theme="1"/>
      <name val="Calibri"/>
      <family val="2"/>
      <charset val="238"/>
      <scheme val="minor"/>
    </font>
    <font>
      <sz val="9"/>
      <color rgb="FFFF0000"/>
      <name val="Calibri"/>
      <family val="2"/>
      <charset val="238"/>
      <scheme val="minor"/>
    </font>
    <font>
      <u/>
      <sz val="9"/>
      <color theme="1"/>
      <name val="Calibri"/>
      <family val="2"/>
      <charset val="238"/>
      <scheme val="minor"/>
    </font>
    <font>
      <b/>
      <i/>
      <sz val="9"/>
      <name val="Calibri"/>
      <family val="2"/>
      <charset val="238"/>
      <scheme val="minor"/>
    </font>
    <font>
      <i/>
      <sz val="9"/>
      <color theme="1"/>
      <name val="Calibri"/>
      <family val="2"/>
      <charset val="238"/>
      <scheme val="minor"/>
    </font>
    <font>
      <b/>
      <i/>
      <sz val="9"/>
      <color theme="1"/>
      <name val="Calibri"/>
      <family val="2"/>
      <charset val="238"/>
      <scheme val="minor"/>
    </font>
    <font>
      <sz val="10"/>
      <color indexed="8"/>
      <name val="Calibri"/>
      <family val="2"/>
      <charset val="238"/>
      <scheme val="minor"/>
    </font>
    <font>
      <sz val="8"/>
      <name val="Calibri"/>
      <family val="2"/>
      <charset val="238"/>
      <scheme val="minor"/>
    </font>
    <font>
      <b/>
      <sz val="8"/>
      <name val="Calibri"/>
      <family val="2"/>
      <charset val="238"/>
      <scheme val="minor"/>
    </font>
  </fonts>
  <fills count="7">
    <fill>
      <patternFill patternType="none"/>
    </fill>
    <fill>
      <patternFill patternType="gray125"/>
    </fill>
    <fill>
      <patternFill patternType="solid">
        <fgColor rgb="FFFFC000"/>
        <bgColor indexed="64"/>
      </patternFill>
    </fill>
    <fill>
      <patternFill patternType="solid">
        <fgColor theme="7" tint="-0.249977111117893"/>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34998626667073579"/>
        <bgColor indexed="64"/>
      </patternFill>
    </fill>
  </fills>
  <borders count="2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s>
  <cellStyleXfs count="37">
    <xf numFmtId="0" fontId="0" fillId="0" borderId="0"/>
    <xf numFmtId="164" fontId="1" fillId="0" borderId="0" applyFont="0" applyFill="0" applyBorder="0" applyAlignment="0" applyProtection="0"/>
    <xf numFmtId="167" fontId="3" fillId="0" borderId="0"/>
    <xf numFmtId="0" fontId="5" fillId="0" borderId="0"/>
    <xf numFmtId="0" fontId="6" fillId="0" borderId="0"/>
    <xf numFmtId="0" fontId="7" fillId="0" borderId="0"/>
    <xf numFmtId="0" fontId="11" fillId="0" borderId="0"/>
    <xf numFmtId="0" fontId="7" fillId="0" borderId="0"/>
    <xf numFmtId="0" fontId="10" fillId="0" borderId="0" applyNumberFormat="0" applyFont="0" applyFill="0" applyBorder="0" applyAlignment="0" applyProtection="0">
      <alignment vertical="top"/>
    </xf>
    <xf numFmtId="0" fontId="1" fillId="0" borderId="0"/>
    <xf numFmtId="0" fontId="9" fillId="0" borderId="0"/>
    <xf numFmtId="0" fontId="7" fillId="0" borderId="0"/>
    <xf numFmtId="0" fontId="14" fillId="0" borderId="0" applyNumberFormat="0" applyBorder="0" applyProtection="0"/>
    <xf numFmtId="0" fontId="9" fillId="0" borderId="0"/>
    <xf numFmtId="0" fontId="15" fillId="0" borderId="0"/>
    <xf numFmtId="0" fontId="9" fillId="0" borderId="0"/>
    <xf numFmtId="0" fontId="5" fillId="0" borderId="0"/>
    <xf numFmtId="0" fontId="15" fillId="0" borderId="0"/>
    <xf numFmtId="169" fontId="12" fillId="0" borderId="0"/>
    <xf numFmtId="0" fontId="1" fillId="0" borderId="0"/>
    <xf numFmtId="0" fontId="5" fillId="0" borderId="0"/>
    <xf numFmtId="0" fontId="13" fillId="0" borderId="0"/>
    <xf numFmtId="0" fontId="13" fillId="0" borderId="0"/>
    <xf numFmtId="0" fontId="1" fillId="0" borderId="0"/>
    <xf numFmtId="1" fontId="8" fillId="0" borderId="0"/>
    <xf numFmtId="0" fontId="5" fillId="0" borderId="0"/>
    <xf numFmtId="0" fontId="1" fillId="0" borderId="0"/>
    <xf numFmtId="9" fontId="7" fillId="0" borderId="0" applyFill="0" applyBorder="0" applyAlignment="0" applyProtection="0"/>
    <xf numFmtId="170" fontId="7" fillId="0" borderId="0" applyFill="0" applyBorder="0" applyAlignment="0" applyProtection="0"/>
    <xf numFmtId="168" fontId="7" fillId="0" borderId="0" applyFill="0" applyBorder="0" applyAlignment="0" applyProtection="0"/>
    <xf numFmtId="0" fontId="16" fillId="0" borderId="0"/>
    <xf numFmtId="4" fontId="19" fillId="0" borderId="0">
      <alignment vertical="top"/>
    </xf>
    <xf numFmtId="0" fontId="1" fillId="0" borderId="0"/>
    <xf numFmtId="0" fontId="1" fillId="0" borderId="0"/>
    <xf numFmtId="0" fontId="9" fillId="0" borderId="0"/>
    <xf numFmtId="0" fontId="21" fillId="0" borderId="0"/>
    <xf numFmtId="0" fontId="9" fillId="0" borderId="0"/>
  </cellStyleXfs>
  <cellXfs count="255">
    <xf numFmtId="0" fontId="0" fillId="0" borderId="0" xfId="0"/>
    <xf numFmtId="165" fontId="2" fillId="2" borderId="2" xfId="1" applyNumberFormat="1" applyFont="1" applyFill="1" applyBorder="1" applyAlignment="1" applyProtection="1">
      <alignment vertical="center" wrapText="1"/>
    </xf>
    <xf numFmtId="165" fontId="2" fillId="2" borderId="2" xfId="1" applyNumberFormat="1" applyFont="1" applyFill="1" applyBorder="1" applyAlignment="1" applyProtection="1">
      <alignment horizontal="center" vertical="center"/>
    </xf>
    <xf numFmtId="167" fontId="2" fillId="2" borderId="2" xfId="0" applyNumberFormat="1" applyFont="1" applyFill="1" applyBorder="1" applyAlignment="1">
      <alignment horizontal="center" vertical="center"/>
    </xf>
    <xf numFmtId="165" fontId="2" fillId="3" borderId="4" xfId="1" applyNumberFormat="1" applyFont="1" applyFill="1" applyBorder="1" applyAlignment="1" applyProtection="1">
      <alignment horizontal="center" vertical="center"/>
    </xf>
    <xf numFmtId="167" fontId="2" fillId="3" borderId="4" xfId="0" applyNumberFormat="1" applyFont="1" applyFill="1" applyBorder="1" applyAlignment="1">
      <alignment horizontal="center" vertical="center"/>
    </xf>
    <xf numFmtId="165" fontId="2" fillId="0" borderId="0" xfId="1" applyNumberFormat="1" applyFont="1" applyBorder="1" applyAlignment="1" applyProtection="1">
      <alignment vertical="center" wrapText="1"/>
    </xf>
    <xf numFmtId="165" fontId="2" fillId="0" borderId="0" xfId="1" applyNumberFormat="1" applyFont="1" applyBorder="1" applyAlignment="1" applyProtection="1">
      <alignment horizontal="center" vertical="center"/>
    </xf>
    <xf numFmtId="167" fontId="2" fillId="0" borderId="0" xfId="0" applyNumberFormat="1" applyFont="1" applyBorder="1" applyAlignment="1">
      <alignment horizontal="center" vertical="center"/>
    </xf>
    <xf numFmtId="165" fontId="2" fillId="4" borderId="2" xfId="1" applyNumberFormat="1" applyFont="1" applyFill="1" applyBorder="1" applyAlignment="1" applyProtection="1">
      <alignment vertical="center" wrapText="1"/>
    </xf>
    <xf numFmtId="165" fontId="2" fillId="4" borderId="2" xfId="1" applyNumberFormat="1" applyFont="1" applyFill="1" applyBorder="1" applyAlignment="1" applyProtection="1">
      <alignment horizontal="center" vertical="center"/>
    </xf>
    <xf numFmtId="167" fontId="2" fillId="4" borderId="2" xfId="0" applyNumberFormat="1" applyFont="1" applyFill="1" applyBorder="1" applyAlignment="1">
      <alignment horizontal="center" vertical="center"/>
    </xf>
    <xf numFmtId="167" fontId="2" fillId="0" borderId="0" xfId="0" applyNumberFormat="1" applyFont="1" applyFill="1" applyBorder="1" applyAlignment="1">
      <alignment horizontal="center"/>
    </xf>
    <xf numFmtId="166" fontId="4" fillId="5" borderId="2" xfId="1" applyNumberFormat="1" applyFont="1" applyFill="1" applyBorder="1" applyAlignment="1">
      <alignment horizontal="right"/>
    </xf>
    <xf numFmtId="165" fontId="2" fillId="3" borderId="4" xfId="1" applyNumberFormat="1" applyFont="1" applyFill="1" applyBorder="1" applyAlignment="1" applyProtection="1">
      <alignment vertical="center" wrapText="1"/>
    </xf>
    <xf numFmtId="1" fontId="4" fillId="0" borderId="0" xfId="1" applyNumberFormat="1" applyFont="1" applyBorder="1" applyAlignment="1">
      <alignment horizontal="left" vertical="center"/>
    </xf>
    <xf numFmtId="1" fontId="4" fillId="4" borderId="2" xfId="1" applyNumberFormat="1" applyFont="1" applyFill="1" applyBorder="1" applyAlignment="1">
      <alignment horizontal="left" vertical="center"/>
    </xf>
    <xf numFmtId="0" fontId="17" fillId="0" borderId="0" xfId="0" applyFont="1"/>
    <xf numFmtId="0" fontId="17" fillId="0" borderId="0" xfId="0" applyFont="1" applyAlignment="1"/>
    <xf numFmtId="1" fontId="17" fillId="0" borderId="0" xfId="0" applyNumberFormat="1" applyFont="1" applyAlignment="1">
      <alignment horizontal="left"/>
    </xf>
    <xf numFmtId="0" fontId="4" fillId="0" borderId="0" xfId="0" applyFont="1"/>
    <xf numFmtId="49" fontId="2" fillId="2" borderId="1" xfId="0" applyNumberFormat="1" applyFont="1" applyFill="1" applyBorder="1" applyAlignment="1">
      <alignment vertical="top"/>
    </xf>
    <xf numFmtId="49" fontId="2" fillId="3" borderId="4" xfId="0" applyNumberFormat="1" applyFont="1" applyFill="1" applyBorder="1" applyAlignment="1">
      <alignment vertical="top"/>
    </xf>
    <xf numFmtId="49" fontId="2" fillId="0" borderId="0" xfId="0" applyNumberFormat="1" applyFont="1" applyBorder="1" applyAlignment="1">
      <alignment vertical="top"/>
    </xf>
    <xf numFmtId="49" fontId="2" fillId="4" borderId="1" xfId="0" applyNumberFormat="1" applyFont="1" applyFill="1" applyBorder="1" applyAlignment="1">
      <alignment vertical="top"/>
    </xf>
    <xf numFmtId="49" fontId="4" fillId="0" borderId="0" xfId="0" applyNumberFormat="1" applyFont="1" applyAlignment="1">
      <alignment vertical="top"/>
    </xf>
    <xf numFmtId="49" fontId="4" fillId="5" borderId="1" xfId="0" applyNumberFormat="1" applyFont="1" applyFill="1" applyBorder="1" applyAlignment="1">
      <alignment vertical="top"/>
    </xf>
    <xf numFmtId="0" fontId="17" fillId="0" borderId="7" xfId="0" applyFont="1" applyBorder="1"/>
    <xf numFmtId="0" fontId="18" fillId="0" borderId="0" xfId="0" applyFont="1"/>
    <xf numFmtId="171" fontId="4" fillId="0" borderId="0" xfId="0" applyNumberFormat="1" applyFont="1"/>
    <xf numFmtId="7" fontId="2" fillId="4" borderId="5" xfId="1" applyNumberFormat="1" applyFont="1" applyFill="1" applyBorder="1" applyAlignment="1" applyProtection="1">
      <alignment horizontal="right"/>
    </xf>
    <xf numFmtId="171" fontId="2" fillId="4" borderId="5" xfId="2" applyNumberFormat="1" applyFont="1" applyFill="1" applyBorder="1" applyAlignment="1">
      <alignment horizontal="center"/>
    </xf>
    <xf numFmtId="165" fontId="2" fillId="4" borderId="1" xfId="1" applyNumberFormat="1" applyFont="1" applyFill="1" applyBorder="1" applyAlignment="1" applyProtection="1">
      <alignment vertical="center" wrapText="1"/>
    </xf>
    <xf numFmtId="171" fontId="2" fillId="4" borderId="9" xfId="2" applyNumberFormat="1" applyFont="1" applyFill="1" applyBorder="1" applyAlignment="1">
      <alignment horizontal="right"/>
    </xf>
    <xf numFmtId="49" fontId="2" fillId="4" borderId="10" xfId="0" applyNumberFormat="1" applyFont="1" applyFill="1" applyBorder="1" applyAlignment="1">
      <alignment vertical="top"/>
    </xf>
    <xf numFmtId="7" fontId="2" fillId="4" borderId="8" xfId="1" applyNumberFormat="1" applyFont="1" applyFill="1" applyBorder="1" applyAlignment="1" applyProtection="1">
      <alignment horizontal="right"/>
    </xf>
    <xf numFmtId="171" fontId="2" fillId="4" borderId="8" xfId="2" applyNumberFormat="1" applyFont="1" applyFill="1" applyBorder="1" applyAlignment="1">
      <alignment horizontal="center"/>
    </xf>
    <xf numFmtId="171" fontId="2" fillId="4" borderId="9" xfId="2" applyNumberFormat="1" applyFont="1" applyFill="1" applyBorder="1" applyAlignment="1">
      <alignment horizontal="center"/>
    </xf>
    <xf numFmtId="0" fontId="4" fillId="0" borderId="0" xfId="30" applyFont="1"/>
    <xf numFmtId="49" fontId="4" fillId="0" borderId="1" xfId="0" applyNumberFormat="1" applyFont="1" applyFill="1" applyBorder="1" applyAlignment="1">
      <alignment vertical="top"/>
    </xf>
    <xf numFmtId="166" fontId="4" fillId="0" borderId="2" xfId="1" applyNumberFormat="1" applyFont="1" applyFill="1" applyBorder="1" applyAlignment="1">
      <alignment horizontal="right"/>
    </xf>
    <xf numFmtId="167" fontId="4" fillId="0" borderId="0" xfId="0" applyNumberFormat="1" applyFont="1" applyFill="1" applyBorder="1" applyAlignment="1">
      <alignment horizontal="justify"/>
    </xf>
    <xf numFmtId="0" fontId="4" fillId="0" borderId="0" xfId="0" applyFont="1" applyAlignment="1">
      <alignment wrapText="1"/>
    </xf>
    <xf numFmtId="0" fontId="4" fillId="0" borderId="0" xfId="0" applyFont="1" applyFill="1" applyBorder="1" applyAlignment="1">
      <alignment wrapText="1"/>
    </xf>
    <xf numFmtId="0" fontId="4" fillId="0" borderId="0" xfId="0" applyFont="1" applyBorder="1" applyAlignment="1">
      <alignment wrapText="1"/>
    </xf>
    <xf numFmtId="1" fontId="2" fillId="2" borderId="1" xfId="1" applyNumberFormat="1" applyFont="1" applyFill="1" applyBorder="1" applyAlignment="1">
      <alignment horizontal="center" vertical="center"/>
    </xf>
    <xf numFmtId="1" fontId="2" fillId="3" borderId="1" xfId="1" applyNumberFormat="1" applyFont="1" applyFill="1" applyBorder="1" applyAlignment="1">
      <alignment horizontal="center" vertical="center"/>
    </xf>
    <xf numFmtId="1" fontId="2" fillId="0" borderId="6" xfId="1" applyNumberFormat="1" applyFont="1" applyBorder="1" applyAlignment="1">
      <alignment horizontal="center" vertical="center"/>
    </xf>
    <xf numFmtId="1" fontId="2" fillId="4" borderId="5" xfId="1" applyNumberFormat="1" applyFont="1" applyFill="1" applyBorder="1" applyAlignment="1">
      <alignment horizontal="center" vertical="center"/>
    </xf>
    <xf numFmtId="1" fontId="2" fillId="4" borderId="9" xfId="1" applyNumberFormat="1" applyFont="1" applyFill="1" applyBorder="1" applyAlignment="1">
      <alignment horizontal="center" vertical="center"/>
    </xf>
    <xf numFmtId="1" fontId="17" fillId="0" borderId="6" xfId="0" applyNumberFormat="1" applyFont="1" applyBorder="1"/>
    <xf numFmtId="1" fontId="2" fillId="2" borderId="2" xfId="1" applyNumberFormat="1" applyFont="1" applyFill="1" applyBorder="1" applyAlignment="1">
      <alignment horizontal="center" vertical="center"/>
    </xf>
    <xf numFmtId="1" fontId="2" fillId="3" borderId="2" xfId="1" applyNumberFormat="1" applyFont="1" applyFill="1" applyBorder="1" applyAlignment="1">
      <alignment horizontal="center" vertical="center"/>
    </xf>
    <xf numFmtId="1" fontId="2" fillId="0" borderId="0" xfId="1" applyNumberFormat="1" applyFont="1" applyBorder="1" applyAlignment="1">
      <alignment horizontal="center" vertical="center"/>
    </xf>
    <xf numFmtId="1" fontId="2" fillId="4" borderId="3" xfId="1" applyNumberFormat="1" applyFont="1" applyFill="1" applyBorder="1" applyAlignment="1">
      <alignment horizontal="center" vertical="center"/>
    </xf>
    <xf numFmtId="1" fontId="2" fillId="4" borderId="12" xfId="1" applyNumberFormat="1" applyFont="1" applyFill="1" applyBorder="1" applyAlignment="1">
      <alignment horizontal="center" vertical="center"/>
    </xf>
    <xf numFmtId="1" fontId="2" fillId="4" borderId="13" xfId="1" applyNumberFormat="1" applyFont="1" applyFill="1" applyBorder="1" applyAlignment="1">
      <alignment horizontal="center" vertical="center"/>
    </xf>
    <xf numFmtId="1" fontId="17" fillId="0" borderId="0" xfId="0" applyNumberFormat="1" applyFont="1"/>
    <xf numFmtId="167" fontId="3" fillId="0" borderId="7" xfId="2" applyFont="1" applyBorder="1" applyAlignment="1">
      <alignment horizontal="center"/>
    </xf>
    <xf numFmtId="0" fontId="4" fillId="0" borderId="0" xfId="0" applyFont="1" applyAlignment="1">
      <alignment horizontal="center" vertical="top"/>
    </xf>
    <xf numFmtId="0" fontId="4" fillId="0" borderId="0" xfId="0" applyFont="1" applyAlignment="1">
      <alignment horizontal="center"/>
    </xf>
    <xf numFmtId="49" fontId="4" fillId="0" borderId="0" xfId="0" applyNumberFormat="1" applyFont="1" applyAlignment="1" applyProtection="1">
      <alignment horizontal="right"/>
      <protection locked="0"/>
    </xf>
    <xf numFmtId="0" fontId="4" fillId="0" borderId="0" xfId="0" applyFont="1" applyAlignment="1">
      <alignment horizontal="left" vertical="top" wrapText="1"/>
    </xf>
    <xf numFmtId="49" fontId="4" fillId="0" borderId="0" xfId="0" applyNumberFormat="1" applyFont="1" applyProtection="1">
      <protection locked="0"/>
    </xf>
    <xf numFmtId="0" fontId="4" fillId="0" borderId="0" xfId="0" applyFont="1" applyAlignment="1">
      <alignment horizontal="center" wrapText="1"/>
    </xf>
    <xf numFmtId="1" fontId="4" fillId="0" borderId="0" xfId="0" applyNumberFormat="1" applyFont="1" applyAlignment="1">
      <alignment horizontal="center" wrapText="1"/>
    </xf>
    <xf numFmtId="171" fontId="4" fillId="0" borderId="0" xfId="0" applyNumberFormat="1" applyFont="1" applyAlignment="1" applyProtection="1">
      <alignment horizontal="center"/>
      <protection locked="0"/>
    </xf>
    <xf numFmtId="49" fontId="4" fillId="0" borderId="0" xfId="0" applyNumberFormat="1" applyFont="1" applyAlignment="1" applyProtection="1">
      <alignment horizontal="center"/>
      <protection locked="0"/>
    </xf>
    <xf numFmtId="0" fontId="4" fillId="0" borderId="0" xfId="0" applyFont="1" applyAlignment="1">
      <alignment vertical="top" wrapText="1"/>
    </xf>
    <xf numFmtId="0" fontId="4" fillId="0" borderId="0" xfId="0" applyFont="1" applyAlignment="1">
      <alignment horizontal="justify" vertical="top" wrapText="1"/>
    </xf>
    <xf numFmtId="0" fontId="2" fillId="0" borderId="0" xfId="0" applyFont="1" applyAlignment="1">
      <alignment vertical="top" wrapText="1"/>
    </xf>
    <xf numFmtId="0" fontId="4" fillId="0" borderId="0" xfId="34" applyFont="1" applyAlignment="1">
      <alignment horizontal="justify" vertical="top" wrapText="1"/>
    </xf>
    <xf numFmtId="1" fontId="4" fillId="0" borderId="0" xfId="0" applyNumberFormat="1" applyFont="1" applyAlignment="1">
      <alignment horizontal="center" vertical="top"/>
    </xf>
    <xf numFmtId="0" fontId="4" fillId="0" borderId="0" xfId="0" applyFont="1" applyAlignment="1">
      <alignment horizontal="center" vertical="top" wrapText="1"/>
    </xf>
    <xf numFmtId="1" fontId="4" fillId="0" borderId="0" xfId="0" applyNumberFormat="1" applyFont="1" applyAlignment="1">
      <alignment horizontal="center" vertical="top" wrapText="1"/>
    </xf>
    <xf numFmtId="0" fontId="4" fillId="0" borderId="0" xfId="0" applyFont="1" applyAlignment="1" applyProtection="1">
      <alignment horizontal="center" vertical="top" wrapText="1"/>
      <protection locked="0"/>
    </xf>
    <xf numFmtId="0" fontId="4" fillId="0" borderId="0" xfId="35" applyFont="1" applyAlignment="1">
      <alignment horizontal="center" vertical="top" wrapText="1"/>
    </xf>
    <xf numFmtId="1" fontId="4" fillId="0" borderId="0" xfId="0" applyNumberFormat="1" applyFont="1" applyAlignment="1">
      <alignment horizontal="center"/>
    </xf>
    <xf numFmtId="49" fontId="4" fillId="0" borderId="0" xfId="0" applyNumberFormat="1" applyFont="1" applyAlignment="1">
      <alignment horizontal="justify" vertical="top" wrapText="1"/>
    </xf>
    <xf numFmtId="0" fontId="4" fillId="0" borderId="0" xfId="0" applyFont="1" applyAlignment="1">
      <alignment horizontal="right" vertical="top"/>
    </xf>
    <xf numFmtId="0" fontId="4" fillId="0" borderId="17" xfId="0" applyFont="1" applyBorder="1" applyAlignment="1">
      <alignment horizontal="center" vertical="top" wrapText="1"/>
    </xf>
    <xf numFmtId="49" fontId="4" fillId="0" borderId="17" xfId="0" applyNumberFormat="1" applyFont="1" applyBorder="1" applyAlignment="1">
      <alignment horizontal="justify" vertical="top" wrapText="1"/>
    </xf>
    <xf numFmtId="1" fontId="4" fillId="0" borderId="17" xfId="0" applyNumberFormat="1" applyFont="1" applyBorder="1" applyAlignment="1">
      <alignment horizontal="center" wrapText="1"/>
    </xf>
    <xf numFmtId="171" fontId="4" fillId="0" borderId="17" xfId="0" applyNumberFormat="1" applyFont="1" applyBorder="1" applyAlignment="1" applyProtection="1">
      <alignment horizontal="center"/>
      <protection locked="0"/>
    </xf>
    <xf numFmtId="0" fontId="2" fillId="0" borderId="0" xfId="0" applyFont="1" applyAlignment="1">
      <alignment horizontal="justify" vertical="top" wrapText="1"/>
    </xf>
    <xf numFmtId="0" fontId="4" fillId="0" borderId="7" xfId="0" applyFont="1" applyBorder="1"/>
    <xf numFmtId="167" fontId="4" fillId="0" borderId="0" xfId="0" applyNumberFormat="1" applyFont="1" applyFill="1" applyBorder="1"/>
    <xf numFmtId="0" fontId="2" fillId="5" borderId="2" xfId="4" applyFont="1" applyFill="1" applyBorder="1" applyAlignment="1">
      <alignment horizontal="left" vertical="center" wrapText="1"/>
    </xf>
    <xf numFmtId="0" fontId="2" fillId="0" borderId="2" xfId="4" applyFont="1" applyFill="1" applyBorder="1" applyAlignment="1">
      <alignment horizontal="left" vertical="center" wrapText="1"/>
    </xf>
    <xf numFmtId="0" fontId="18" fillId="0" borderId="7" xfId="0" applyFont="1" applyBorder="1"/>
    <xf numFmtId="1" fontId="4" fillId="2" borderId="2" xfId="1" applyNumberFormat="1" applyFont="1" applyFill="1" applyBorder="1" applyAlignment="1">
      <alignment horizontal="center" vertical="center"/>
    </xf>
    <xf numFmtId="1" fontId="4" fillId="3" borderId="4" xfId="1" applyNumberFormat="1" applyFont="1" applyFill="1" applyBorder="1" applyAlignment="1">
      <alignment horizontal="center" vertical="center"/>
    </xf>
    <xf numFmtId="1" fontId="4" fillId="0" borderId="0" xfId="1" applyNumberFormat="1" applyFont="1" applyBorder="1" applyAlignment="1">
      <alignment horizontal="center" vertical="center"/>
    </xf>
    <xf numFmtId="1" fontId="4" fillId="4" borderId="2" xfId="1" applyNumberFormat="1" applyFont="1" applyFill="1" applyBorder="1" applyAlignment="1">
      <alignment horizontal="center" vertical="center"/>
    </xf>
    <xf numFmtId="1" fontId="4" fillId="5" borderId="2" xfId="1" applyNumberFormat="1" applyFont="1" applyFill="1" applyBorder="1" applyAlignment="1">
      <alignment horizontal="center"/>
    </xf>
    <xf numFmtId="1" fontId="4" fillId="0" borderId="2" xfId="1" applyNumberFormat="1" applyFont="1" applyFill="1" applyBorder="1" applyAlignment="1">
      <alignment horizontal="center"/>
    </xf>
    <xf numFmtId="1" fontId="4" fillId="0" borderId="0" xfId="0" applyNumberFormat="1" applyFont="1" applyBorder="1" applyAlignment="1">
      <alignment horizontal="center"/>
    </xf>
    <xf numFmtId="171" fontId="4" fillId="0" borderId="0" xfId="0" applyNumberFormat="1" applyFont="1" applyAlignment="1">
      <alignment horizontal="center"/>
    </xf>
    <xf numFmtId="171" fontId="2" fillId="2" borderId="2" xfId="1" applyNumberFormat="1" applyFont="1" applyFill="1" applyBorder="1" applyAlignment="1" applyProtection="1">
      <alignment horizontal="center" vertical="center"/>
    </xf>
    <xf numFmtId="171" fontId="2" fillId="3" borderId="4" xfId="1" applyNumberFormat="1" applyFont="1" applyFill="1" applyBorder="1" applyAlignment="1" applyProtection="1">
      <alignment horizontal="center" vertical="center"/>
    </xf>
    <xf numFmtId="171" fontId="2" fillId="0" borderId="0" xfId="1" applyNumberFormat="1" applyFont="1" applyBorder="1" applyAlignment="1" applyProtection="1">
      <alignment horizontal="center" vertical="center"/>
    </xf>
    <xf numFmtId="171" fontId="2" fillId="4" borderId="2" xfId="1" applyNumberFormat="1" applyFont="1" applyFill="1" applyBorder="1" applyAlignment="1" applyProtection="1">
      <alignment horizontal="center" vertical="center"/>
    </xf>
    <xf numFmtId="171" fontId="4" fillId="0" borderId="0" xfId="0" applyNumberFormat="1" applyFont="1" applyAlignment="1">
      <alignment horizontal="center" vertical="top" wrapText="1"/>
    </xf>
    <xf numFmtId="171" fontId="4" fillId="5" borderId="2" xfId="1" applyNumberFormat="1" applyFont="1" applyFill="1" applyBorder="1" applyAlignment="1">
      <alignment horizontal="right"/>
    </xf>
    <xf numFmtId="171" fontId="4" fillId="0" borderId="2" xfId="1" applyNumberFormat="1" applyFont="1" applyFill="1" applyBorder="1" applyAlignment="1">
      <alignment horizontal="right"/>
    </xf>
    <xf numFmtId="1" fontId="4" fillId="0" borderId="6" xfId="0" applyNumberFormat="1" applyFont="1" applyBorder="1" applyAlignment="1">
      <alignment horizontal="center"/>
    </xf>
    <xf numFmtId="1" fontId="4" fillId="0" borderId="6" xfId="1" applyNumberFormat="1" applyFont="1" applyBorder="1" applyAlignment="1" applyProtection="1">
      <alignment horizontal="center"/>
    </xf>
    <xf numFmtId="1" fontId="4" fillId="0" borderId="6" xfId="1" applyNumberFormat="1" applyFont="1" applyFill="1" applyBorder="1" applyAlignment="1" applyProtection="1">
      <alignment horizontal="center"/>
    </xf>
    <xf numFmtId="1" fontId="4" fillId="5" borderId="1" xfId="1" applyNumberFormat="1" applyFont="1" applyFill="1" applyBorder="1" applyAlignment="1">
      <alignment horizontal="center"/>
    </xf>
    <xf numFmtId="1" fontId="4" fillId="0" borderId="1" xfId="1" applyNumberFormat="1" applyFont="1" applyFill="1" applyBorder="1" applyAlignment="1">
      <alignment horizontal="center"/>
    </xf>
    <xf numFmtId="1" fontId="4" fillId="0" borderId="0" xfId="1" applyNumberFormat="1" applyFont="1" applyBorder="1" applyAlignment="1" applyProtection="1">
      <alignment horizontal="center"/>
    </xf>
    <xf numFmtId="1" fontId="4" fillId="0" borderId="0" xfId="1" applyNumberFormat="1" applyFont="1" applyFill="1" applyBorder="1" applyAlignment="1" applyProtection="1">
      <alignment horizontal="center"/>
    </xf>
    <xf numFmtId="1" fontId="2" fillId="0" borderId="2" xfId="1" applyNumberFormat="1" applyFont="1" applyBorder="1" applyAlignment="1" applyProtection="1">
      <alignment horizontal="center"/>
    </xf>
    <xf numFmtId="7" fontId="4" fillId="0" borderId="0" xfId="1" applyNumberFormat="1" applyFont="1" applyBorder="1" applyAlignment="1" applyProtection="1">
      <alignment horizontal="center"/>
    </xf>
    <xf numFmtId="171" fontId="2" fillId="0" borderId="2" xfId="1" applyNumberFormat="1" applyFont="1" applyBorder="1" applyAlignment="1" applyProtection="1">
      <alignment horizontal="center"/>
    </xf>
    <xf numFmtId="171" fontId="2" fillId="0" borderId="2" xfId="1" applyNumberFormat="1" applyFont="1" applyFill="1" applyBorder="1" applyAlignment="1" applyProtection="1">
      <alignment horizontal="center"/>
    </xf>
    <xf numFmtId="0" fontId="2" fillId="2" borderId="2" xfId="1" applyNumberFormat="1" applyFont="1" applyFill="1" applyBorder="1" applyAlignment="1" applyProtection="1">
      <alignment horizontal="center" vertical="center" wrapText="1"/>
    </xf>
    <xf numFmtId="0" fontId="2" fillId="3" borderId="4" xfId="1" applyNumberFormat="1" applyFont="1" applyFill="1" applyBorder="1" applyAlignment="1" applyProtection="1">
      <alignment horizontal="center" vertical="center" wrapText="1"/>
    </xf>
    <xf numFmtId="0" fontId="2" fillId="0" borderId="0" xfId="1" applyNumberFormat="1" applyFont="1" applyBorder="1" applyAlignment="1" applyProtection="1">
      <alignment horizontal="center" vertical="center" wrapText="1"/>
    </xf>
    <xf numFmtId="0" fontId="2" fillId="4" borderId="2" xfId="1" applyNumberFormat="1" applyFont="1" applyFill="1" applyBorder="1" applyAlignment="1" applyProtection="1">
      <alignment horizontal="center" vertical="center" wrapText="1"/>
    </xf>
    <xf numFmtId="0" fontId="4" fillId="0" borderId="0" xfId="0" applyNumberFormat="1" applyFont="1" applyAlignment="1">
      <alignment horizontal="center"/>
    </xf>
    <xf numFmtId="0" fontId="4" fillId="0" borderId="0" xfId="0" applyNumberFormat="1" applyFont="1" applyAlignment="1">
      <alignment horizontal="center" wrapText="1"/>
    </xf>
    <xf numFmtId="0" fontId="4" fillId="0" borderId="0" xfId="0" applyNumberFormat="1" applyFont="1" applyAlignment="1">
      <alignment horizontal="center" vertical="top" wrapText="1"/>
    </xf>
    <xf numFmtId="0" fontId="4" fillId="5" borderId="2" xfId="1" applyNumberFormat="1" applyFont="1" applyFill="1" applyBorder="1" applyAlignment="1" applyProtection="1">
      <alignment horizontal="center" wrapText="1"/>
    </xf>
    <xf numFmtId="0" fontId="4" fillId="0" borderId="2" xfId="1" applyNumberFormat="1" applyFont="1" applyFill="1" applyBorder="1" applyAlignment="1" applyProtection="1">
      <alignment horizontal="center" wrapText="1"/>
    </xf>
    <xf numFmtId="0" fontId="2" fillId="0" borderId="0" xfId="0" applyFont="1" applyAlignment="1">
      <alignment wrapText="1"/>
    </xf>
    <xf numFmtId="171" fontId="2" fillId="2" borderId="3" xfId="0" applyNumberFormat="1" applyFont="1" applyFill="1" applyBorder="1" applyAlignment="1">
      <alignment horizontal="center"/>
    </xf>
    <xf numFmtId="171" fontId="2" fillId="3" borderId="3" xfId="0" applyNumberFormat="1" applyFont="1" applyFill="1" applyBorder="1" applyAlignment="1">
      <alignment horizontal="center"/>
    </xf>
    <xf numFmtId="171" fontId="4" fillId="0" borderId="7" xfId="0" applyNumberFormat="1" applyFont="1" applyBorder="1"/>
    <xf numFmtId="171" fontId="4" fillId="0" borderId="7" xfId="1" applyNumberFormat="1" applyFont="1" applyBorder="1" applyAlignment="1" applyProtection="1">
      <alignment horizontal="right"/>
    </xf>
    <xf numFmtId="171" fontId="2" fillId="0" borderId="3" xfId="1" applyNumberFormat="1" applyFont="1" applyBorder="1" applyAlignment="1" applyProtection="1">
      <alignment horizontal="right"/>
    </xf>
    <xf numFmtId="171" fontId="4" fillId="0" borderId="7" xfId="1" applyNumberFormat="1" applyFont="1" applyFill="1" applyBorder="1" applyAlignment="1" applyProtection="1">
      <alignment horizontal="right"/>
    </xf>
    <xf numFmtId="0" fontId="20" fillId="0" borderId="0" xfId="0" applyFont="1" applyAlignment="1">
      <alignment wrapText="1"/>
    </xf>
    <xf numFmtId="0" fontId="20" fillId="0" borderId="0" xfId="0" applyFont="1"/>
    <xf numFmtId="0" fontId="20" fillId="0" borderId="0" xfId="0" applyFont="1" applyAlignment="1">
      <alignment horizontal="center"/>
    </xf>
    <xf numFmtId="0" fontId="20" fillId="0" borderId="0" xfId="0" applyFont="1" applyAlignment="1">
      <alignment vertical="top" wrapText="1"/>
    </xf>
    <xf numFmtId="0" fontId="20" fillId="0" borderId="0" xfId="0" applyFont="1" applyAlignment="1">
      <alignment horizontal="center" wrapText="1"/>
    </xf>
    <xf numFmtId="171" fontId="20" fillId="0" borderId="0" xfId="0" applyNumberFormat="1" applyFont="1" applyAlignment="1" applyProtection="1">
      <alignment horizontal="center"/>
      <protection locked="0"/>
    </xf>
    <xf numFmtId="9" fontId="4" fillId="0" borderId="0" xfId="0" applyNumberFormat="1" applyFont="1" applyAlignment="1">
      <alignment vertical="top" wrapText="1"/>
    </xf>
    <xf numFmtId="4" fontId="4" fillId="0" borderId="0" xfId="0" applyNumberFormat="1" applyFont="1" applyAlignment="1">
      <alignment horizontal="center" vertical="top" wrapText="1"/>
    </xf>
    <xf numFmtId="0" fontId="20" fillId="0" borderId="0" xfId="0" applyFont="1" applyAlignment="1">
      <alignment horizontal="center" vertical="top" wrapText="1"/>
    </xf>
    <xf numFmtId="1" fontId="20" fillId="0" borderId="0" xfId="0" applyNumberFormat="1" applyFont="1" applyAlignment="1">
      <alignment horizontal="center" vertical="top" wrapText="1"/>
    </xf>
    <xf numFmtId="0" fontId="4" fillId="0" borderId="0" xfId="0" applyFont="1" applyAlignment="1">
      <alignment horizontal="justify" vertical="top"/>
    </xf>
    <xf numFmtId="0" fontId="4" fillId="0" borderId="17" xfId="0" applyFont="1" applyBorder="1" applyAlignment="1">
      <alignment horizontal="center" wrapText="1"/>
    </xf>
    <xf numFmtId="49" fontId="20" fillId="0" borderId="0" xfId="0" applyNumberFormat="1" applyFont="1" applyAlignment="1">
      <alignment horizontal="justify" vertical="top" wrapText="1"/>
    </xf>
    <xf numFmtId="1" fontId="20" fillId="0" borderId="0" xfId="0" applyNumberFormat="1" applyFont="1" applyAlignment="1">
      <alignment horizontal="center" wrapText="1"/>
    </xf>
    <xf numFmtId="0" fontId="20" fillId="0" borderId="0" xfId="0" applyFont="1" applyAlignment="1">
      <alignment horizontal="center" vertical="top"/>
    </xf>
    <xf numFmtId="0" fontId="20" fillId="0" borderId="0" xfId="0" applyFont="1" applyAlignment="1">
      <alignment horizontal="justify" vertical="top" wrapText="1"/>
    </xf>
    <xf numFmtId="49" fontId="2" fillId="2" borderId="1" xfId="0" applyNumberFormat="1" applyFont="1" applyFill="1" applyBorder="1" applyAlignment="1">
      <alignment horizontal="center" vertical="top"/>
    </xf>
    <xf numFmtId="49" fontId="2" fillId="3" borderId="4" xfId="0" applyNumberFormat="1" applyFont="1" applyFill="1" applyBorder="1" applyAlignment="1">
      <alignment horizontal="center" vertical="top"/>
    </xf>
    <xf numFmtId="49" fontId="2" fillId="0" borderId="0" xfId="0" applyNumberFormat="1" applyFont="1" applyBorder="1" applyAlignment="1">
      <alignment horizontal="center" vertical="top"/>
    </xf>
    <xf numFmtId="49" fontId="2" fillId="4" borderId="1" xfId="0" applyNumberFormat="1" applyFont="1" applyFill="1" applyBorder="1" applyAlignment="1">
      <alignment horizontal="center" vertical="top"/>
    </xf>
    <xf numFmtId="49" fontId="2" fillId="0" borderId="0" xfId="0" applyNumberFormat="1" applyFont="1" applyProtection="1">
      <protection locked="0"/>
    </xf>
    <xf numFmtId="171" fontId="4" fillId="0" borderId="0" xfId="32" applyNumberFormat="1" applyFont="1" applyAlignment="1">
      <alignment horizontal="center"/>
    </xf>
    <xf numFmtId="0" fontId="4" fillId="0" borderId="0" xfId="0" applyFont="1" applyFill="1" applyBorder="1" applyAlignment="1">
      <alignment horizontal="right" vertical="top"/>
    </xf>
    <xf numFmtId="0" fontId="2" fillId="0" borderId="0" xfId="0" applyFont="1" applyFill="1" applyBorder="1" applyAlignment="1">
      <alignment wrapText="1"/>
    </xf>
    <xf numFmtId="0" fontId="22" fillId="0" borderId="0" xfId="0" applyFont="1" applyFill="1" applyBorder="1" applyAlignment="1">
      <alignment horizontal="center" vertical="center"/>
    </xf>
    <xf numFmtId="4" fontId="22" fillId="0" borderId="0" xfId="0" applyNumberFormat="1" applyFont="1" applyFill="1" applyBorder="1" applyAlignment="1">
      <alignment horizontal="center" vertical="center"/>
    </xf>
    <xf numFmtId="0" fontId="18" fillId="0" borderId="0" xfId="0" applyFont="1" applyAlignment="1">
      <alignment horizontal="left" vertical="top" wrapText="1"/>
    </xf>
    <xf numFmtId="0" fontId="23" fillId="0" borderId="0" xfId="0" applyFont="1" applyAlignment="1">
      <alignment horizontal="center"/>
    </xf>
    <xf numFmtId="4" fontId="23" fillId="0" borderId="0" xfId="0" applyNumberFormat="1" applyFont="1" applyAlignment="1">
      <alignment horizontal="center"/>
    </xf>
    <xf numFmtId="0" fontId="24" fillId="0" borderId="0" xfId="0" applyFont="1" applyAlignment="1">
      <alignment horizontal="left" vertical="top" wrapText="1"/>
    </xf>
    <xf numFmtId="0" fontId="4" fillId="0" borderId="6" xfId="0" applyFont="1" applyBorder="1"/>
    <xf numFmtId="0" fontId="27" fillId="0" borderId="0" xfId="0" applyFont="1" applyAlignment="1">
      <alignment horizontal="left" vertical="top" wrapText="1"/>
    </xf>
    <xf numFmtId="166" fontId="4" fillId="0" borderId="0" xfId="1" applyNumberFormat="1" applyFont="1" applyFill="1" applyBorder="1" applyAlignment="1">
      <alignment horizontal="right"/>
    </xf>
    <xf numFmtId="171" fontId="2" fillId="0" borderId="0" xfId="1" applyNumberFormat="1" applyFont="1" applyFill="1" applyBorder="1" applyAlignment="1" applyProtection="1">
      <alignment horizontal="center"/>
    </xf>
    <xf numFmtId="1" fontId="4" fillId="0" borderId="6" xfId="1" applyNumberFormat="1" applyFont="1" applyFill="1" applyBorder="1" applyAlignment="1">
      <alignment horizontal="center"/>
    </xf>
    <xf numFmtId="171" fontId="2" fillId="0" borderId="7" xfId="1" applyNumberFormat="1" applyFont="1" applyFill="1" applyBorder="1" applyAlignment="1" applyProtection="1">
      <alignment horizontal="right"/>
    </xf>
    <xf numFmtId="1" fontId="2" fillId="0" borderId="0" xfId="1" applyNumberFormat="1" applyFont="1" applyFill="1" applyBorder="1" applyAlignment="1" applyProtection="1">
      <alignment horizontal="center"/>
    </xf>
    <xf numFmtId="0" fontId="28" fillId="0" borderId="0" xfId="0" applyFont="1" applyAlignment="1">
      <alignment vertical="center" wrapText="1"/>
    </xf>
    <xf numFmtId="0" fontId="30" fillId="0" borderId="0" xfId="0" applyFont="1" applyAlignment="1">
      <alignment vertical="center" wrapText="1"/>
    </xf>
    <xf numFmtId="171" fontId="2" fillId="0" borderId="7" xfId="1" applyNumberFormat="1" applyFont="1" applyBorder="1" applyAlignment="1" applyProtection="1">
      <alignment horizontal="right"/>
    </xf>
    <xf numFmtId="1" fontId="2" fillId="0" borderId="0" xfId="1" applyNumberFormat="1" applyFont="1" applyBorder="1" applyAlignment="1" applyProtection="1">
      <alignment horizontal="center"/>
    </xf>
    <xf numFmtId="0" fontId="18" fillId="0" borderId="0" xfId="0" quotePrefix="1" applyFont="1" applyAlignment="1">
      <alignment horizontal="left" vertical="top" wrapText="1"/>
    </xf>
    <xf numFmtId="0" fontId="27" fillId="0" borderId="0" xfId="0" quotePrefix="1" applyFont="1" applyAlignment="1">
      <alignment horizontal="left" vertical="top" wrapText="1"/>
    </xf>
    <xf numFmtId="0" fontId="32" fillId="0" borderId="0" xfId="0" applyFont="1" applyAlignment="1">
      <alignment horizontal="center"/>
    </xf>
    <xf numFmtId="49" fontId="4" fillId="0" borderId="0" xfId="0" applyNumberFormat="1" applyFont="1" applyAlignment="1">
      <alignment horizontal="center" vertical="top"/>
    </xf>
    <xf numFmtId="171" fontId="4" fillId="0" borderId="0" xfId="0" applyNumberFormat="1" applyFont="1" applyFill="1" applyAlignment="1" applyProtection="1">
      <alignment horizontal="center"/>
      <protection locked="0"/>
    </xf>
    <xf numFmtId="0" fontId="23" fillId="0" borderId="0" xfId="0" applyFont="1" applyAlignment="1">
      <alignment horizontal="left" vertical="top" wrapText="1"/>
    </xf>
    <xf numFmtId="0" fontId="34" fillId="0" borderId="0" xfId="0" applyFont="1" applyAlignment="1">
      <alignment horizontal="left" vertical="top" wrapText="1"/>
    </xf>
    <xf numFmtId="0" fontId="22" fillId="0" borderId="0" xfId="0" applyFont="1" applyAlignment="1">
      <alignment horizontal="left" vertical="top" wrapText="1"/>
    </xf>
    <xf numFmtId="0" fontId="23" fillId="0" borderId="0" xfId="0" applyFont="1" applyAlignment="1">
      <alignment horizontal="left" vertical="top"/>
    </xf>
    <xf numFmtId="0" fontId="35" fillId="0" borderId="0" xfId="0" applyFont="1" applyAlignment="1">
      <alignment horizontal="left" vertical="top"/>
    </xf>
    <xf numFmtId="0" fontId="23" fillId="0" borderId="0" xfId="0" quotePrefix="1" applyFont="1" applyAlignment="1">
      <alignment horizontal="left" vertical="top" wrapText="1"/>
    </xf>
    <xf numFmtId="0" fontId="35" fillId="0" borderId="0" xfId="0" quotePrefix="1" applyFont="1" applyAlignment="1">
      <alignment horizontal="left" vertical="top" wrapText="1"/>
    </xf>
    <xf numFmtId="0" fontId="22" fillId="0" borderId="0" xfId="0" applyFont="1" applyFill="1" applyBorder="1" applyAlignment="1">
      <alignment wrapText="1"/>
    </xf>
    <xf numFmtId="0" fontId="35" fillId="0" borderId="0" xfId="0" applyFont="1" applyAlignment="1">
      <alignment horizontal="left" vertical="top" wrapText="1"/>
    </xf>
    <xf numFmtId="0" fontId="18" fillId="0" borderId="6" xfId="0" applyFont="1" applyBorder="1"/>
    <xf numFmtId="1" fontId="4" fillId="0" borderId="0" xfId="0" applyNumberFormat="1" applyFont="1" applyFill="1" applyAlignment="1">
      <alignment horizontal="center" vertical="top"/>
    </xf>
    <xf numFmtId="0" fontId="4" fillId="0" borderId="0" xfId="3" applyFont="1" applyAlignment="1">
      <alignment vertical="center" wrapText="1"/>
    </xf>
    <xf numFmtId="3" fontId="4" fillId="0" borderId="0" xfId="0" applyNumberFormat="1" applyFont="1" applyAlignment="1">
      <alignment horizontal="center"/>
    </xf>
    <xf numFmtId="0" fontId="37" fillId="0" borderId="0" xfId="30" applyFont="1"/>
    <xf numFmtId="3" fontId="4" fillId="0" borderId="6" xfId="0" applyNumberFormat="1" applyFont="1" applyBorder="1" applyAlignment="1">
      <alignment horizontal="center"/>
    </xf>
    <xf numFmtId="0" fontId="37" fillId="0" borderId="0" xfId="30" applyFont="1" applyAlignment="1">
      <alignment horizontal="center"/>
    </xf>
    <xf numFmtId="3" fontId="4" fillId="0" borderId="0" xfId="0" applyNumberFormat="1" applyFont="1" applyAlignment="1">
      <alignment horizontal="right"/>
    </xf>
    <xf numFmtId="3" fontId="4" fillId="0" borderId="7" xfId="0" applyNumberFormat="1" applyFont="1" applyBorder="1" applyAlignment="1">
      <alignment horizontal="right"/>
    </xf>
    <xf numFmtId="0" fontId="18" fillId="0" borderId="0" xfId="0" applyFont="1" applyFill="1"/>
    <xf numFmtId="0" fontId="18" fillId="0" borderId="0" xfId="0" applyFont="1" applyAlignment="1">
      <alignment horizontal="center"/>
    </xf>
    <xf numFmtId="0" fontId="18" fillId="0" borderId="6" xfId="0" applyFont="1" applyBorder="1" applyAlignment="1">
      <alignment horizontal="center"/>
    </xf>
    <xf numFmtId="49" fontId="4" fillId="6" borderId="1" xfId="0" applyNumberFormat="1" applyFont="1" applyFill="1" applyBorder="1" applyAlignment="1">
      <alignment horizontal="center" vertical="top"/>
    </xf>
    <xf numFmtId="0" fontId="2" fillId="6" borderId="2" xfId="4" applyFont="1" applyFill="1" applyBorder="1" applyAlignment="1">
      <alignment horizontal="left" vertical="center" wrapText="1"/>
    </xf>
    <xf numFmtId="0" fontId="4" fillId="6" borderId="2" xfId="1" applyNumberFormat="1" applyFont="1" applyFill="1" applyBorder="1" applyAlignment="1" applyProtection="1">
      <alignment horizontal="center" wrapText="1"/>
    </xf>
    <xf numFmtId="1" fontId="4" fillId="6" borderId="2" xfId="1" applyNumberFormat="1" applyFont="1" applyFill="1" applyBorder="1" applyAlignment="1">
      <alignment horizontal="center"/>
    </xf>
    <xf numFmtId="171" fontId="4" fillId="6" borderId="2" xfId="1" applyNumberFormat="1" applyFont="1" applyFill="1" applyBorder="1" applyAlignment="1">
      <alignment horizontal="right"/>
    </xf>
    <xf numFmtId="166" fontId="4" fillId="6" borderId="2" xfId="1" applyNumberFormat="1" applyFont="1" applyFill="1" applyBorder="1" applyAlignment="1">
      <alignment horizontal="right"/>
    </xf>
    <xf numFmtId="171" fontId="2" fillId="6" borderId="2" xfId="1" applyNumberFormat="1" applyFont="1" applyFill="1" applyBorder="1" applyAlignment="1" applyProtection="1">
      <alignment horizontal="center"/>
    </xf>
    <xf numFmtId="1" fontId="4" fillId="6" borderId="1" xfId="1" applyNumberFormat="1" applyFont="1" applyFill="1" applyBorder="1" applyAlignment="1">
      <alignment horizontal="center"/>
    </xf>
    <xf numFmtId="171" fontId="2" fillId="6" borderId="3" xfId="1" applyNumberFormat="1" applyFont="1" applyFill="1" applyBorder="1" applyAlignment="1" applyProtection="1">
      <alignment horizontal="right"/>
    </xf>
    <xf numFmtId="1" fontId="2" fillId="6" borderId="2" xfId="1" applyNumberFormat="1" applyFont="1" applyFill="1" applyBorder="1" applyAlignment="1" applyProtection="1">
      <alignment horizontal="center"/>
    </xf>
    <xf numFmtId="49" fontId="4" fillId="0" borderId="14" xfId="0" applyNumberFormat="1" applyFont="1" applyFill="1" applyBorder="1" applyAlignment="1">
      <alignment horizontal="center" vertical="top"/>
    </xf>
    <xf numFmtId="0" fontId="2" fillId="0" borderId="15" xfId="4" applyFont="1" applyFill="1" applyBorder="1" applyAlignment="1">
      <alignment horizontal="left" vertical="center" wrapText="1"/>
    </xf>
    <xf numFmtId="0" fontId="4" fillId="0" borderId="15" xfId="1" applyNumberFormat="1" applyFont="1" applyFill="1" applyBorder="1" applyAlignment="1" applyProtection="1">
      <alignment horizontal="center" wrapText="1"/>
    </xf>
    <xf numFmtId="1" fontId="4" fillId="0" borderId="15" xfId="1" applyNumberFormat="1" applyFont="1" applyFill="1" applyBorder="1" applyAlignment="1">
      <alignment horizontal="center"/>
    </xf>
    <xf numFmtId="171" fontId="4" fillId="0" borderId="15" xfId="1" applyNumberFormat="1" applyFont="1" applyFill="1" applyBorder="1" applyAlignment="1">
      <alignment horizontal="right"/>
    </xf>
    <xf numFmtId="166" fontId="4" fillId="0" borderId="15" xfId="1" applyNumberFormat="1" applyFont="1" applyFill="1" applyBorder="1" applyAlignment="1">
      <alignment horizontal="right"/>
    </xf>
    <xf numFmtId="171" fontId="2" fillId="0" borderId="15" xfId="1" applyNumberFormat="1" applyFont="1" applyFill="1" applyBorder="1" applyAlignment="1" applyProtection="1">
      <alignment horizontal="center"/>
    </xf>
    <xf numFmtId="1" fontId="4" fillId="0" borderId="14" xfId="1" applyNumberFormat="1" applyFont="1" applyFill="1" applyBorder="1" applyAlignment="1">
      <alignment horizontal="center"/>
    </xf>
    <xf numFmtId="171" fontId="2" fillId="0" borderId="16" xfId="1" applyNumberFormat="1" applyFont="1" applyBorder="1" applyAlignment="1" applyProtection="1">
      <alignment horizontal="right"/>
    </xf>
    <xf numFmtId="1" fontId="2" fillId="0" borderId="15" xfId="1" applyNumberFormat="1" applyFont="1" applyBorder="1" applyAlignment="1" applyProtection="1">
      <alignment horizontal="center"/>
    </xf>
    <xf numFmtId="49" fontId="4" fillId="0" borderId="6" xfId="0" applyNumberFormat="1" applyFont="1" applyFill="1" applyBorder="1" applyAlignment="1">
      <alignment horizontal="center" vertical="top"/>
    </xf>
    <xf numFmtId="0" fontId="2" fillId="0" borderId="0" xfId="36" applyFont="1" applyFill="1" applyAlignment="1">
      <alignment horizontal="left" vertical="top" wrapText="1"/>
    </xf>
    <xf numFmtId="0" fontId="4" fillId="0" borderId="0" xfId="1" applyNumberFormat="1" applyFont="1" applyFill="1" applyBorder="1" applyAlignment="1" applyProtection="1">
      <alignment horizontal="center" wrapText="1"/>
    </xf>
    <xf numFmtId="1" fontId="4" fillId="0" borderId="0" xfId="1" applyNumberFormat="1" applyFont="1" applyFill="1" applyBorder="1" applyAlignment="1">
      <alignment horizontal="center"/>
    </xf>
    <xf numFmtId="171" fontId="4" fillId="0" borderId="0" xfId="1" applyNumberFormat="1" applyFont="1" applyFill="1" applyBorder="1" applyAlignment="1">
      <alignment horizontal="right"/>
    </xf>
    <xf numFmtId="0" fontId="4" fillId="0" borderId="0" xfId="0" applyFont="1" applyFill="1" applyBorder="1" applyAlignment="1">
      <alignment horizontal="left" vertical="top" wrapText="1"/>
    </xf>
    <xf numFmtId="49" fontId="4" fillId="0" borderId="18" xfId="0" applyNumberFormat="1" applyFont="1" applyFill="1" applyBorder="1" applyAlignment="1">
      <alignment horizontal="center" vertical="top"/>
    </xf>
    <xf numFmtId="0" fontId="4" fillId="0" borderId="19" xfId="0" applyFont="1" applyFill="1" applyBorder="1" applyAlignment="1">
      <alignment wrapText="1"/>
    </xf>
    <xf numFmtId="0" fontId="4" fillId="0" borderId="19" xfId="0" applyFont="1" applyBorder="1" applyAlignment="1">
      <alignment horizontal="center" wrapText="1"/>
    </xf>
    <xf numFmtId="171" fontId="4" fillId="0" borderId="19" xfId="0" applyNumberFormat="1" applyFont="1" applyFill="1" applyBorder="1" applyAlignment="1" applyProtection="1">
      <alignment horizontal="center"/>
      <protection locked="0"/>
    </xf>
    <xf numFmtId="167" fontId="2" fillId="0" borderId="19" xfId="0" applyNumberFormat="1" applyFont="1" applyFill="1" applyBorder="1" applyAlignment="1">
      <alignment horizontal="center"/>
    </xf>
    <xf numFmtId="4" fontId="2" fillId="0" borderId="19" xfId="0" applyNumberFormat="1" applyFont="1" applyFill="1" applyBorder="1" applyProtection="1"/>
    <xf numFmtId="1" fontId="4" fillId="0" borderId="18" xfId="1" applyNumberFormat="1" applyFont="1" applyBorder="1" applyAlignment="1" applyProtection="1">
      <alignment horizontal="center"/>
    </xf>
    <xf numFmtId="4" fontId="2" fillId="0" borderId="20" xfId="0" applyNumberFormat="1" applyFont="1" applyFill="1" applyBorder="1" applyProtection="1"/>
    <xf numFmtId="1" fontId="2" fillId="0" borderId="19" xfId="1" applyNumberFormat="1" applyFont="1" applyBorder="1" applyAlignment="1" applyProtection="1">
      <alignment horizontal="center"/>
    </xf>
    <xf numFmtId="0" fontId="38" fillId="0" borderId="0" xfId="0" applyFont="1" applyFill="1" applyBorder="1" applyAlignment="1">
      <alignment wrapText="1"/>
    </xf>
    <xf numFmtId="4" fontId="2" fillId="6" borderId="3" xfId="0" applyNumberFormat="1" applyFont="1" applyFill="1" applyBorder="1" applyProtection="1"/>
    <xf numFmtId="4" fontId="39" fillId="6" borderId="3" xfId="0" applyNumberFormat="1" applyFont="1" applyFill="1" applyBorder="1" applyProtection="1"/>
    <xf numFmtId="0" fontId="36" fillId="0" borderId="0" xfId="0" applyFont="1" applyAlignment="1">
      <alignment horizontal="left" vertical="top" wrapText="1"/>
    </xf>
    <xf numFmtId="0" fontId="2" fillId="4" borderId="10" xfId="1" applyNumberFormat="1" applyFont="1" applyFill="1" applyBorder="1" applyAlignment="1" applyProtection="1">
      <alignment vertical="center" wrapText="1"/>
    </xf>
    <xf numFmtId="0" fontId="2" fillId="4" borderId="11" xfId="1" applyNumberFormat="1" applyFont="1" applyFill="1" applyBorder="1" applyAlignment="1" applyProtection="1">
      <alignment vertical="center" wrapText="1"/>
    </xf>
    <xf numFmtId="0" fontId="4" fillId="4" borderId="11" xfId="1" applyNumberFormat="1" applyFont="1" applyFill="1" applyBorder="1" applyAlignment="1">
      <alignment horizontal="left" vertical="center"/>
    </xf>
    <xf numFmtId="0" fontId="2" fillId="4" borderId="11" xfId="1" applyNumberFormat="1" applyFont="1" applyFill="1" applyBorder="1" applyAlignment="1" applyProtection="1">
      <alignment horizontal="center" vertical="center"/>
    </xf>
    <xf numFmtId="0" fontId="2" fillId="4" borderId="11" xfId="0" applyNumberFormat="1" applyFont="1" applyFill="1" applyBorder="1" applyAlignment="1">
      <alignment horizontal="center" vertical="center"/>
    </xf>
    <xf numFmtId="0" fontId="2" fillId="4" borderId="8" xfId="1" applyNumberFormat="1" applyFont="1" applyFill="1" applyBorder="1" applyAlignment="1">
      <alignment horizontal="center" vertical="center"/>
    </xf>
    <xf numFmtId="0" fontId="2" fillId="0" borderId="0" xfId="3" applyFont="1" applyAlignment="1">
      <alignment vertical="center" wrapText="1"/>
    </xf>
    <xf numFmtId="0" fontId="4" fillId="0" borderId="0" xfId="0" applyFont="1" applyFill="1" applyBorder="1" applyAlignment="1">
      <alignment horizontal="justify" vertical="center"/>
    </xf>
    <xf numFmtId="43" fontId="2" fillId="0" borderId="0" xfId="1" applyNumberFormat="1" applyFont="1" applyBorder="1" applyAlignment="1">
      <alignment horizontal="center" vertical="center"/>
    </xf>
    <xf numFmtId="167" fontId="3" fillId="0" borderId="7" xfId="2" applyFont="1" applyBorder="1" applyAlignment="1">
      <alignment horizontal="center"/>
    </xf>
    <xf numFmtId="167" fontId="3" fillId="0" borderId="0" xfId="2" applyFont="1" applyBorder="1" applyAlignment="1">
      <alignment horizontal="center"/>
    </xf>
    <xf numFmtId="43" fontId="2" fillId="4" borderId="1" xfId="1" applyNumberFormat="1" applyFont="1" applyFill="1" applyBorder="1" applyAlignment="1">
      <alignment horizontal="center" vertical="center"/>
    </xf>
    <xf numFmtId="43" fontId="2" fillId="4" borderId="3" xfId="1" applyNumberFormat="1" applyFont="1" applyFill="1" applyBorder="1" applyAlignment="1">
      <alignment horizontal="center" vertical="center"/>
    </xf>
    <xf numFmtId="165" fontId="2" fillId="4" borderId="9" xfId="1" applyNumberFormat="1" applyFont="1" applyFill="1" applyBorder="1" applyAlignment="1" applyProtection="1">
      <alignment horizontal="left" vertical="center" wrapText="1"/>
    </xf>
    <xf numFmtId="167" fontId="4" fillId="0" borderId="7" xfId="2" applyFont="1" applyBorder="1" applyAlignment="1">
      <alignment horizontal="center"/>
    </xf>
    <xf numFmtId="167" fontId="4" fillId="0" borderId="0" xfId="2" applyFont="1" applyBorder="1" applyAlignment="1">
      <alignment horizontal="center"/>
    </xf>
    <xf numFmtId="43" fontId="2" fillId="0" borderId="6" xfId="1" applyNumberFormat="1" applyFont="1" applyBorder="1" applyAlignment="1">
      <alignment horizontal="center" vertical="center"/>
    </xf>
  </cellXfs>
  <cellStyles count="37">
    <cellStyle name="Currency 2" xfId="29" xr:uid="{00000000-0005-0000-0000-000001000000}"/>
    <cellStyle name="Excel Built-in Normal" xfId="30" xr:uid="{00000000-0005-0000-0000-000002000000}"/>
    <cellStyle name="Navadno" xfId="0" builtinId="0"/>
    <cellStyle name="Navadno 11" xfId="34" xr:uid="{00000000-0005-0000-0000-000003000000}"/>
    <cellStyle name="Navadno 12" xfId="32" xr:uid="{00000000-0005-0000-0000-000004000000}"/>
    <cellStyle name="Navadno 12 3" xfId="33" xr:uid="{00000000-0005-0000-0000-000005000000}"/>
    <cellStyle name="Navadno 19" xfId="6" xr:uid="{00000000-0005-0000-0000-000006000000}"/>
    <cellStyle name="Navadno 2" xfId="7" xr:uid="{00000000-0005-0000-0000-000007000000}"/>
    <cellStyle name="Navadno 2 2" xfId="8" xr:uid="{00000000-0005-0000-0000-000008000000}"/>
    <cellStyle name="Navadno 2 2 2" xfId="9" xr:uid="{00000000-0005-0000-0000-000009000000}"/>
    <cellStyle name="Navadno 2 2 3" xfId="3" xr:uid="{00000000-0005-0000-0000-00000A000000}"/>
    <cellStyle name="Navadno 2 62" xfId="10" xr:uid="{00000000-0005-0000-0000-00000B000000}"/>
    <cellStyle name="Navadno 3" xfId="11" xr:uid="{00000000-0005-0000-0000-00000C000000}"/>
    <cellStyle name="Navadno 4" xfId="12" xr:uid="{00000000-0005-0000-0000-00000D000000}"/>
    <cellStyle name="Navadno 4 2" xfId="13" xr:uid="{00000000-0005-0000-0000-00000E000000}"/>
    <cellStyle name="Navadno 5" xfId="14" xr:uid="{00000000-0005-0000-0000-00000F000000}"/>
    <cellStyle name="Navadno 5 2" xfId="15" xr:uid="{00000000-0005-0000-0000-000010000000}"/>
    <cellStyle name="Navadno 55" xfId="16" xr:uid="{00000000-0005-0000-0000-000011000000}"/>
    <cellStyle name="Navadno 6" xfId="17" xr:uid="{00000000-0005-0000-0000-000012000000}"/>
    <cellStyle name="Navadno 63" xfId="18" xr:uid="{00000000-0005-0000-0000-000013000000}"/>
    <cellStyle name="Navadno 7" xfId="19" xr:uid="{00000000-0005-0000-0000-000014000000}"/>
    <cellStyle name="Normal 10 2" xfId="20" xr:uid="{00000000-0005-0000-0000-000016000000}"/>
    <cellStyle name="Normal 12 4" xfId="21" xr:uid="{00000000-0005-0000-0000-000017000000}"/>
    <cellStyle name="Normal 14" xfId="22" xr:uid="{00000000-0005-0000-0000-000018000000}"/>
    <cellStyle name="Normal 2" xfId="23" xr:uid="{00000000-0005-0000-0000-000019000000}"/>
    <cellStyle name="Normal 2 2" xfId="24" xr:uid="{00000000-0005-0000-0000-00001A000000}"/>
    <cellStyle name="Normal 3" xfId="25" xr:uid="{00000000-0005-0000-0000-00001B000000}"/>
    <cellStyle name="Normal 4" xfId="5" xr:uid="{00000000-0005-0000-0000-00001C000000}"/>
    <cellStyle name="Normal 4 2" xfId="26" xr:uid="{00000000-0005-0000-0000-00001D000000}"/>
    <cellStyle name="Normal 6" xfId="2" xr:uid="{00000000-0005-0000-0000-00001E000000}"/>
    <cellStyle name="Normal_popis imp nova" xfId="36" xr:uid="{00000000-0005-0000-0000-00001F000000}"/>
    <cellStyle name="Normal_Sheet1" xfId="4" xr:uid="{00000000-0005-0000-0000-000020000000}"/>
    <cellStyle name="Normal_SP" xfId="35" xr:uid="{00000000-0005-0000-0000-000021000000}"/>
    <cellStyle name="Odstotek 2" xfId="28" xr:uid="{00000000-0005-0000-0000-000022000000}"/>
    <cellStyle name="Percent 2" xfId="27" xr:uid="{00000000-0005-0000-0000-000023000000}"/>
    <cellStyle name="TableStyleLight1" xfId="31" xr:uid="{00000000-0005-0000-0000-000024000000}"/>
    <cellStyle name="Vejic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
  <sheetViews>
    <sheetView tabSelected="1" view="pageBreakPreview" topLeftCell="C1" zoomScaleNormal="100" zoomScaleSheetLayoutView="100" workbookViewId="0">
      <selection activeCell="N9" sqref="N9"/>
    </sheetView>
  </sheetViews>
  <sheetFormatPr defaultColWidth="9.15625" defaultRowHeight="14.4"/>
  <cols>
    <col min="1" max="1" width="7.68359375" style="25" customWidth="1"/>
    <col min="2" max="2" width="63.83984375" style="17" customWidth="1"/>
    <col min="3" max="3" width="5.15625" style="18" customWidth="1"/>
    <col min="4" max="4" width="8" style="19" customWidth="1"/>
    <col min="5" max="5" width="12" style="17" customWidth="1"/>
    <col min="6" max="6" width="7.68359375" style="17" customWidth="1"/>
    <col min="7" max="7" width="7.578125" style="17" customWidth="1"/>
    <col min="8" max="8" width="9.15625" style="50"/>
    <col min="9" max="9" width="12.83984375" style="27" customWidth="1"/>
    <col min="10" max="10" width="9.15625" style="57"/>
    <col min="11" max="11" width="12.83984375" style="27" customWidth="1"/>
    <col min="12" max="16384" width="9.15625" style="17"/>
  </cols>
  <sheetData>
    <row r="1" spans="1:11" ht="15.3">
      <c r="A1" s="23"/>
      <c r="B1" s="6"/>
      <c r="C1" s="6"/>
      <c r="D1" s="15"/>
      <c r="E1" s="7"/>
      <c r="F1" s="7"/>
      <c r="G1" s="8"/>
      <c r="H1" s="246"/>
      <c r="I1" s="247"/>
      <c r="J1" s="246"/>
      <c r="K1" s="248"/>
    </row>
    <row r="2" spans="1:11" ht="25.8">
      <c r="A2" s="24" t="s">
        <v>11</v>
      </c>
      <c r="B2" s="9" t="s">
        <v>69</v>
      </c>
      <c r="C2" s="9"/>
      <c r="D2" s="16"/>
      <c r="E2" s="10"/>
      <c r="F2" s="10"/>
      <c r="G2" s="11"/>
      <c r="H2" s="249" t="s">
        <v>6</v>
      </c>
      <c r="I2" s="250"/>
      <c r="J2" s="249" t="s">
        <v>10</v>
      </c>
      <c r="K2" s="250"/>
    </row>
    <row r="3" spans="1:11" ht="15.3">
      <c r="A3" s="23"/>
      <c r="B3" s="6"/>
      <c r="C3" s="6"/>
      <c r="D3" s="15"/>
      <c r="E3" s="7"/>
      <c r="F3" s="7"/>
      <c r="G3" s="8"/>
      <c r="H3" s="47"/>
      <c r="I3" s="58"/>
      <c r="J3" s="53"/>
      <c r="K3" s="58"/>
    </row>
    <row r="4" spans="1:11">
      <c r="A4" s="24" t="s">
        <v>12</v>
      </c>
      <c r="B4" s="32" t="s">
        <v>14</v>
      </c>
      <c r="C4" s="9"/>
      <c r="D4" s="16"/>
      <c r="E4" s="10"/>
      <c r="F4" s="10"/>
      <c r="G4" s="11"/>
      <c r="H4" s="48"/>
      <c r="I4" s="30">
        <f>'Ogrevalni sistem'!I133</f>
        <v>0</v>
      </c>
      <c r="J4" s="54"/>
      <c r="K4" s="31">
        <f>'Ogrevalni sistem'!K133</f>
        <v>0</v>
      </c>
    </row>
    <row r="5" spans="1:11" ht="14.7" thickBot="1">
      <c r="A5" s="34" t="str">
        <f>Pohlajevanje!A4</f>
        <v>7.2.1</v>
      </c>
      <c r="B5" s="238" t="str">
        <f>Pohlajevanje!B4</f>
        <v>HLADILNI IN KLIMATIZACIJSKI SISTEMI</v>
      </c>
      <c r="C5" s="239"/>
      <c r="D5" s="240"/>
      <c r="E5" s="241"/>
      <c r="F5" s="241"/>
      <c r="G5" s="242"/>
      <c r="H5" s="243"/>
      <c r="I5" s="35">
        <f>Pohlajevanje!I244</f>
        <v>0</v>
      </c>
      <c r="J5" s="55"/>
      <c r="K5" s="36">
        <f>Pohlajevanje!K244</f>
        <v>0</v>
      </c>
    </row>
    <row r="6" spans="1:11" ht="14.7" thickTop="1">
      <c r="A6" s="23"/>
      <c r="B6" s="251" t="s">
        <v>13</v>
      </c>
      <c r="C6" s="251"/>
      <c r="D6" s="251"/>
      <c r="E6" s="251"/>
      <c r="F6" s="251"/>
      <c r="G6" s="251"/>
      <c r="H6" s="49"/>
      <c r="I6" s="33">
        <f>SUM(I4:I5)</f>
        <v>0</v>
      </c>
      <c r="J6" s="56"/>
      <c r="K6" s="37">
        <f>SUM(K4:K5)</f>
        <v>0</v>
      </c>
    </row>
    <row r="7" spans="1:11" ht="15.3">
      <c r="A7" s="23"/>
      <c r="B7" s="6"/>
      <c r="C7" s="6"/>
      <c r="D7" s="15"/>
      <c r="E7" s="7"/>
      <c r="F7" s="7"/>
      <c r="G7" s="8"/>
      <c r="H7" s="47"/>
      <c r="I7" s="58"/>
      <c r="J7" s="53"/>
      <c r="K7" s="58"/>
    </row>
  </sheetData>
  <sheetProtection algorithmName="SHA-512" hashValue="ZQ/uWJwv3kUyl81yph7RXXwehmY8eMPM+AODbsBBvqbHDyroz4YcVz3U9pHomL+77Rkrkp+vkvRJGX5VU9awaA==" saltValue="AR3ZLm6jexdfRxMTDHXQsg==" spinCount="100000" sheet="1" objects="1" scenarios="1"/>
  <mergeCells count="5">
    <mergeCell ref="H1:I1"/>
    <mergeCell ref="J1:K1"/>
    <mergeCell ref="H2:I2"/>
    <mergeCell ref="J2:K2"/>
    <mergeCell ref="B6:G6"/>
  </mergeCells>
  <pageMargins left="0.59055118110236227" right="0.59055118110236227" top="0.59055118110236227" bottom="0.59055118110236227" header="0.31496062992125984" footer="0.31496062992125984"/>
  <pageSetup paperSize="9" scale="85" fitToHeight="0" orientation="landscape" useFirstPageNumber="1"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134"/>
  <sheetViews>
    <sheetView view="pageBreakPreview" zoomScale="90" zoomScaleNormal="115" zoomScaleSheetLayoutView="90" workbookViewId="0">
      <selection activeCell="E1" sqref="E1:E1048576"/>
    </sheetView>
  </sheetViews>
  <sheetFormatPr defaultColWidth="9.15625" defaultRowHeight="12.9"/>
  <cols>
    <col min="1" max="1" width="7.68359375" style="25" customWidth="1"/>
    <col min="2" max="2" width="63.83984375" style="20" customWidth="1"/>
    <col min="3" max="3" width="5.15625" style="120" customWidth="1"/>
    <col min="4" max="4" width="8" style="77" customWidth="1"/>
    <col min="5" max="5" width="12" style="29" customWidth="1"/>
    <col min="6" max="6" width="4.41796875" style="20" customWidth="1"/>
    <col min="7" max="7" width="10.68359375" style="60" customWidth="1"/>
    <col min="8" max="8" width="9.15625" style="105"/>
    <col min="9" max="9" width="12.83984375" style="128" customWidth="1"/>
    <col min="10" max="10" width="9.15625" style="77"/>
    <col min="11" max="11" width="12.83984375" style="128" customWidth="1"/>
    <col min="12" max="16384" width="9.15625" style="20"/>
  </cols>
  <sheetData>
    <row r="1" spans="1:11">
      <c r="A1" s="21" t="s">
        <v>0</v>
      </c>
      <c r="B1" s="1" t="s">
        <v>1</v>
      </c>
      <c r="C1" s="116" t="s">
        <v>2</v>
      </c>
      <c r="D1" s="90" t="s">
        <v>3</v>
      </c>
      <c r="E1" s="98" t="s">
        <v>4</v>
      </c>
      <c r="F1" s="2"/>
      <c r="G1" s="3" t="s">
        <v>5</v>
      </c>
      <c r="H1" s="45" t="s">
        <v>3</v>
      </c>
      <c r="I1" s="126" t="s">
        <v>5</v>
      </c>
      <c r="J1" s="51" t="s">
        <v>3</v>
      </c>
      <c r="K1" s="126" t="s">
        <v>5</v>
      </c>
    </row>
    <row r="2" spans="1:11" ht="13.2" thickBot="1">
      <c r="A2" s="22"/>
      <c r="B2" s="14"/>
      <c r="C2" s="117"/>
      <c r="D2" s="91"/>
      <c r="E2" s="99"/>
      <c r="F2" s="4"/>
      <c r="G2" s="5"/>
      <c r="H2" s="46"/>
      <c r="I2" s="127"/>
      <c r="J2" s="52"/>
      <c r="K2" s="127"/>
    </row>
    <row r="3" spans="1:11">
      <c r="A3" s="23"/>
      <c r="B3" s="6"/>
      <c r="C3" s="118"/>
      <c r="D3" s="92"/>
      <c r="E3" s="100"/>
      <c r="F3" s="7"/>
      <c r="G3" s="8"/>
      <c r="H3" s="246"/>
      <c r="I3" s="252"/>
      <c r="J3" s="246"/>
      <c r="K3" s="253"/>
    </row>
    <row r="4" spans="1:11">
      <c r="A4" s="24" t="s">
        <v>12</v>
      </c>
      <c r="B4" s="32" t="s">
        <v>14</v>
      </c>
      <c r="C4" s="119"/>
      <c r="D4" s="93"/>
      <c r="E4" s="101"/>
      <c r="F4" s="10"/>
      <c r="G4" s="11"/>
      <c r="H4" s="249" t="s">
        <v>6</v>
      </c>
      <c r="I4" s="250"/>
      <c r="J4" s="249" t="s">
        <v>10</v>
      </c>
      <c r="K4" s="250"/>
    </row>
    <row r="5" spans="1:11">
      <c r="J5" s="96"/>
    </row>
    <row r="6" spans="1:11">
      <c r="A6" s="59"/>
      <c r="B6" s="125" t="s">
        <v>67</v>
      </c>
      <c r="D6" s="60"/>
      <c r="E6" s="97"/>
      <c r="F6" s="61"/>
      <c r="G6" s="113"/>
      <c r="H6" s="106"/>
      <c r="I6" s="129"/>
      <c r="J6" s="110"/>
      <c r="K6" s="129"/>
    </row>
    <row r="7" spans="1:11">
      <c r="A7" s="60"/>
      <c r="B7" s="62"/>
      <c r="D7" s="60"/>
      <c r="E7" s="97"/>
      <c r="F7" s="61"/>
      <c r="G7" s="113"/>
      <c r="H7" s="106"/>
      <c r="I7" s="129"/>
      <c r="J7" s="110"/>
      <c r="K7" s="129"/>
    </row>
    <row r="8" spans="1:11">
      <c r="A8" s="60"/>
      <c r="B8" s="125" t="s">
        <v>68</v>
      </c>
      <c r="C8" s="20"/>
      <c r="D8" s="20"/>
      <c r="E8" s="60"/>
      <c r="G8" s="66"/>
      <c r="H8" s="106"/>
      <c r="I8" s="129"/>
      <c r="J8" s="110"/>
      <c r="K8" s="129"/>
    </row>
    <row r="9" spans="1:11">
      <c r="A9" s="60"/>
      <c r="B9" s="42"/>
      <c r="C9" s="20"/>
      <c r="D9" s="20"/>
      <c r="E9" s="60"/>
      <c r="G9" s="66"/>
      <c r="H9" s="106"/>
      <c r="I9" s="129"/>
      <c r="J9" s="110"/>
      <c r="K9" s="129"/>
    </row>
    <row r="10" spans="1:11" ht="141.9">
      <c r="A10" s="59">
        <v>1</v>
      </c>
      <c r="B10" s="42" t="s">
        <v>83</v>
      </c>
      <c r="C10" s="20"/>
      <c r="D10" s="20"/>
      <c r="E10" s="60"/>
      <c r="G10" s="66"/>
      <c r="I10" s="129"/>
      <c r="K10" s="129"/>
    </row>
    <row r="11" spans="1:11" ht="25.8">
      <c r="A11" s="59"/>
      <c r="B11" s="62" t="s">
        <v>21</v>
      </c>
      <c r="C11" s="20"/>
      <c r="D11" s="20"/>
      <c r="E11" s="60"/>
      <c r="G11" s="66"/>
      <c r="I11" s="129"/>
      <c r="K11" s="129"/>
    </row>
    <row r="12" spans="1:11">
      <c r="A12" s="60"/>
      <c r="B12" s="63" t="s">
        <v>22</v>
      </c>
      <c r="C12" s="64" t="s">
        <v>20</v>
      </c>
      <c r="D12" s="65">
        <v>13</v>
      </c>
      <c r="E12" s="66"/>
      <c r="G12" s="66">
        <f>D12*E12</f>
        <v>0</v>
      </c>
      <c r="H12" s="106">
        <v>13</v>
      </c>
      <c r="I12" s="129">
        <f>D12*E12</f>
        <v>0</v>
      </c>
      <c r="J12" s="65"/>
      <c r="K12" s="129"/>
    </row>
    <row r="13" spans="1:11">
      <c r="A13" s="60"/>
      <c r="B13" s="42"/>
      <c r="C13" s="20"/>
      <c r="D13" s="20"/>
      <c r="E13" s="60"/>
      <c r="G13" s="66"/>
      <c r="H13" s="106"/>
      <c r="I13" s="129"/>
      <c r="J13" s="65"/>
      <c r="K13" s="129"/>
    </row>
    <row r="14" spans="1:11" ht="116.1">
      <c r="A14" s="59">
        <v>2</v>
      </c>
      <c r="B14" s="42" t="s">
        <v>23</v>
      </c>
      <c r="C14" s="20"/>
      <c r="D14" s="20"/>
      <c r="E14" s="60"/>
      <c r="G14" s="66"/>
      <c r="I14" s="129"/>
      <c r="J14" s="65"/>
      <c r="K14" s="129"/>
    </row>
    <row r="15" spans="1:11" ht="38.700000000000003">
      <c r="A15" s="60"/>
      <c r="B15" s="62" t="s">
        <v>24</v>
      </c>
      <c r="C15" s="64" t="s">
        <v>20</v>
      </c>
      <c r="D15" s="65">
        <v>3</v>
      </c>
      <c r="E15" s="66"/>
      <c r="G15" s="66">
        <f t="shared" ref="G15:G74" si="0">D15*E15</f>
        <v>0</v>
      </c>
      <c r="H15" s="106">
        <v>3</v>
      </c>
      <c r="I15" s="129">
        <f t="shared" ref="I15:I74" si="1">D15*E15</f>
        <v>0</v>
      </c>
      <c r="J15" s="65"/>
      <c r="K15" s="129"/>
    </row>
    <row r="16" spans="1:11">
      <c r="A16" s="60"/>
      <c r="B16" s="42"/>
      <c r="C16" s="20"/>
      <c r="D16" s="20"/>
      <c r="E16" s="60"/>
      <c r="G16" s="66"/>
      <c r="H16" s="106"/>
      <c r="I16" s="129"/>
      <c r="J16" s="65"/>
      <c r="K16" s="129"/>
    </row>
    <row r="17" spans="1:11" ht="64.5">
      <c r="A17" s="59">
        <v>3</v>
      </c>
      <c r="B17" s="42" t="s">
        <v>84</v>
      </c>
      <c r="C17" s="20"/>
      <c r="D17" s="20"/>
      <c r="E17" s="60"/>
      <c r="G17" s="66"/>
      <c r="I17" s="129"/>
      <c r="J17" s="65"/>
      <c r="K17" s="129"/>
    </row>
    <row r="18" spans="1:11" ht="25.8">
      <c r="A18" s="60"/>
      <c r="B18" s="62" t="s">
        <v>25</v>
      </c>
      <c r="C18" s="63"/>
      <c r="D18" s="63"/>
      <c r="E18" s="67"/>
      <c r="G18" s="66"/>
      <c r="I18" s="129"/>
      <c r="J18" s="60"/>
      <c r="K18" s="129"/>
    </row>
    <row r="19" spans="1:11">
      <c r="A19" s="60"/>
      <c r="B19" s="42"/>
      <c r="C19" s="64" t="s">
        <v>20</v>
      </c>
      <c r="D19" s="65">
        <v>10</v>
      </c>
      <c r="E19" s="66"/>
      <c r="G19" s="66">
        <f t="shared" si="0"/>
        <v>0</v>
      </c>
      <c r="H19" s="105">
        <v>10</v>
      </c>
      <c r="I19" s="129">
        <f t="shared" si="1"/>
        <v>0</v>
      </c>
      <c r="J19" s="60"/>
      <c r="K19" s="129"/>
    </row>
    <row r="20" spans="1:11">
      <c r="A20" s="60"/>
      <c r="B20" s="42"/>
      <c r="C20" s="20"/>
      <c r="D20" s="20"/>
      <c r="E20" s="60"/>
      <c r="G20" s="66"/>
      <c r="I20" s="129"/>
      <c r="J20" s="65"/>
      <c r="K20" s="129"/>
    </row>
    <row r="21" spans="1:11" ht="38.700000000000003">
      <c r="A21" s="59">
        <v>4</v>
      </c>
      <c r="B21" s="42" t="s">
        <v>26</v>
      </c>
      <c r="C21" s="20"/>
      <c r="D21" s="20"/>
      <c r="E21" s="60"/>
      <c r="G21" s="66"/>
      <c r="I21" s="129"/>
      <c r="J21" s="60"/>
      <c r="K21" s="129"/>
    </row>
    <row r="22" spans="1:11" ht="25.8">
      <c r="A22" s="60"/>
      <c r="B22" s="62" t="s">
        <v>27</v>
      </c>
      <c r="C22" s="63"/>
      <c r="D22" s="63"/>
      <c r="E22" s="67"/>
      <c r="G22" s="66"/>
      <c r="I22" s="129"/>
      <c r="J22" s="60"/>
      <c r="K22" s="129"/>
    </row>
    <row r="23" spans="1:11">
      <c r="A23" s="60"/>
      <c r="B23" s="42" t="s">
        <v>22</v>
      </c>
      <c r="C23" s="64" t="s">
        <v>20</v>
      </c>
      <c r="D23" s="65">
        <v>13</v>
      </c>
      <c r="E23" s="66"/>
      <c r="G23" s="66">
        <f t="shared" si="0"/>
        <v>0</v>
      </c>
      <c r="H23" s="105">
        <v>13</v>
      </c>
      <c r="I23" s="129">
        <f t="shared" si="1"/>
        <v>0</v>
      </c>
      <c r="J23" s="65"/>
      <c r="K23" s="129"/>
    </row>
    <row r="24" spans="1:11">
      <c r="A24" s="60"/>
      <c r="B24" s="132"/>
      <c r="C24" s="133"/>
      <c r="D24" s="133"/>
      <c r="E24" s="134"/>
      <c r="G24" s="66"/>
      <c r="H24" s="106"/>
      <c r="I24" s="129"/>
      <c r="J24" s="60"/>
      <c r="K24" s="129"/>
    </row>
    <row r="25" spans="1:11">
      <c r="A25" s="59">
        <v>5</v>
      </c>
      <c r="B25" s="68" t="s">
        <v>28</v>
      </c>
      <c r="C25" s="64" t="s">
        <v>7</v>
      </c>
      <c r="D25" s="64">
        <v>1</v>
      </c>
      <c r="E25" s="66"/>
      <c r="G25" s="66">
        <f t="shared" si="0"/>
        <v>0</v>
      </c>
      <c r="H25" s="105">
        <v>1</v>
      </c>
      <c r="I25" s="129">
        <f t="shared" si="1"/>
        <v>0</v>
      </c>
      <c r="J25" s="96"/>
    </row>
    <row r="26" spans="1:11">
      <c r="A26" s="134"/>
      <c r="B26" s="135"/>
      <c r="C26" s="136"/>
      <c r="D26" s="136"/>
      <c r="E26" s="137"/>
      <c r="G26" s="66"/>
      <c r="I26" s="129"/>
      <c r="J26" s="96"/>
    </row>
    <row r="27" spans="1:11">
      <c r="A27" s="59">
        <v>6</v>
      </c>
      <c r="B27" s="68" t="s">
        <v>29</v>
      </c>
      <c r="C27" s="64" t="s">
        <v>7</v>
      </c>
      <c r="D27" s="64">
        <v>1</v>
      </c>
      <c r="E27" s="66"/>
      <c r="G27" s="66">
        <f t="shared" si="0"/>
        <v>0</v>
      </c>
      <c r="H27" s="106">
        <v>1</v>
      </c>
      <c r="I27" s="129">
        <f t="shared" si="1"/>
        <v>0</v>
      </c>
      <c r="J27" s="110"/>
      <c r="K27" s="129"/>
    </row>
    <row r="28" spans="1:11">
      <c r="A28" s="60"/>
      <c r="B28" s="68"/>
      <c r="C28" s="69"/>
      <c r="D28" s="138"/>
      <c r="E28" s="139"/>
      <c r="G28" s="66"/>
      <c r="H28" s="106"/>
      <c r="I28" s="129"/>
      <c r="J28" s="110"/>
      <c r="K28" s="129"/>
    </row>
    <row r="29" spans="1:11">
      <c r="A29" s="59">
        <v>7</v>
      </c>
      <c r="B29" s="68" t="s">
        <v>30</v>
      </c>
      <c r="C29" s="64" t="s">
        <v>7</v>
      </c>
      <c r="D29" s="64">
        <v>1</v>
      </c>
      <c r="E29" s="66"/>
      <c r="G29" s="66">
        <f t="shared" si="0"/>
        <v>0</v>
      </c>
      <c r="H29" s="106">
        <v>1</v>
      </c>
      <c r="I29" s="129">
        <f t="shared" si="1"/>
        <v>0</v>
      </c>
      <c r="J29" s="110"/>
      <c r="K29" s="129"/>
    </row>
    <row r="30" spans="1:11">
      <c r="A30" s="60"/>
      <c r="B30" s="42"/>
      <c r="C30" s="20"/>
      <c r="D30" s="20"/>
      <c r="E30" s="60"/>
      <c r="G30" s="66"/>
      <c r="I30" s="129"/>
      <c r="J30" s="96"/>
    </row>
    <row r="31" spans="1:11">
      <c r="A31" s="134"/>
      <c r="B31" s="132"/>
      <c r="C31" s="133"/>
      <c r="D31" s="133"/>
      <c r="E31" s="134"/>
      <c r="G31" s="66"/>
      <c r="I31" s="129"/>
      <c r="J31" s="96"/>
    </row>
    <row r="32" spans="1:11">
      <c r="A32" s="60"/>
      <c r="B32" s="70" t="s">
        <v>70</v>
      </c>
      <c r="C32" s="70"/>
      <c r="D32" s="70"/>
      <c r="E32" s="60"/>
      <c r="G32" s="66"/>
      <c r="H32" s="106"/>
      <c r="I32" s="129"/>
      <c r="J32" s="110"/>
      <c r="K32" s="129"/>
    </row>
    <row r="33" spans="1:12">
      <c r="A33" s="60"/>
      <c r="B33" s="71"/>
      <c r="C33" s="59"/>
      <c r="D33" s="72"/>
      <c r="E33" s="60"/>
      <c r="G33" s="66"/>
      <c r="I33" s="129"/>
      <c r="J33" s="96"/>
    </row>
    <row r="34" spans="1:12">
      <c r="A34" s="60"/>
      <c r="B34" s="71" t="s">
        <v>71</v>
      </c>
      <c r="C34" s="59"/>
      <c r="D34" s="72"/>
      <c r="E34" s="60"/>
      <c r="G34" s="66"/>
      <c r="I34" s="129"/>
      <c r="J34" s="96"/>
    </row>
    <row r="35" spans="1:12">
      <c r="A35" s="60"/>
      <c r="B35" s="71" t="s">
        <v>72</v>
      </c>
      <c r="C35" s="59"/>
      <c r="D35" s="72"/>
      <c r="E35" s="60"/>
      <c r="G35" s="66"/>
      <c r="H35" s="106"/>
      <c r="I35" s="129"/>
      <c r="J35" s="110"/>
      <c r="K35" s="129"/>
    </row>
    <row r="36" spans="1:12">
      <c r="A36" s="60"/>
      <c r="B36" s="71" t="s">
        <v>73</v>
      </c>
      <c r="C36" s="59"/>
      <c r="D36" s="72"/>
      <c r="E36" s="60"/>
      <c r="G36" s="66"/>
      <c r="H36" s="106"/>
      <c r="I36" s="129"/>
      <c r="J36" s="110"/>
      <c r="K36" s="129"/>
    </row>
    <row r="37" spans="1:12">
      <c r="A37" s="60"/>
      <c r="B37" s="71"/>
      <c r="C37" s="59"/>
      <c r="D37" s="72"/>
      <c r="E37" s="60"/>
      <c r="G37" s="66"/>
      <c r="H37" s="106"/>
      <c r="I37" s="129"/>
      <c r="J37" s="110"/>
      <c r="K37" s="129"/>
    </row>
    <row r="38" spans="1:12">
      <c r="A38" s="60"/>
      <c r="B38" s="71" t="s">
        <v>74</v>
      </c>
      <c r="C38" s="59"/>
      <c r="D38" s="72"/>
      <c r="E38" s="60"/>
      <c r="G38" s="66"/>
      <c r="H38" s="106"/>
      <c r="I38" s="129"/>
      <c r="J38" s="110"/>
      <c r="K38" s="129"/>
    </row>
    <row r="39" spans="1:12">
      <c r="A39" s="60"/>
      <c r="B39" s="69"/>
      <c r="C39" s="59"/>
      <c r="D39" s="72"/>
      <c r="E39" s="60"/>
      <c r="G39" s="66"/>
      <c r="H39" s="106"/>
      <c r="I39" s="129"/>
      <c r="J39" s="110"/>
      <c r="K39" s="129"/>
    </row>
    <row r="40" spans="1:12">
      <c r="A40" s="60"/>
      <c r="B40" s="42"/>
      <c r="C40" s="20"/>
      <c r="D40" s="20"/>
      <c r="E40" s="60"/>
      <c r="G40" s="66"/>
      <c r="H40" s="106"/>
      <c r="I40" s="129"/>
      <c r="J40" s="110"/>
      <c r="K40" s="129"/>
    </row>
    <row r="41" spans="1:12" ht="77.400000000000006">
      <c r="A41" s="73">
        <f>COUNT($A$36:A38)+1</f>
        <v>1</v>
      </c>
      <c r="B41" s="42" t="s">
        <v>31</v>
      </c>
      <c r="C41" s="73"/>
      <c r="D41" s="74"/>
      <c r="E41" s="66"/>
      <c r="G41" s="66"/>
      <c r="H41" s="106"/>
      <c r="I41" s="129"/>
      <c r="J41" s="110"/>
      <c r="K41" s="129"/>
    </row>
    <row r="42" spans="1:12" ht="25.8">
      <c r="A42" s="73"/>
      <c r="B42" s="62" t="s">
        <v>32</v>
      </c>
      <c r="C42" s="73"/>
      <c r="D42" s="74"/>
      <c r="E42" s="66"/>
      <c r="G42" s="66"/>
      <c r="H42" s="106"/>
      <c r="I42" s="129"/>
      <c r="J42" s="110"/>
      <c r="K42" s="129"/>
    </row>
    <row r="43" spans="1:12">
      <c r="A43" s="73"/>
      <c r="B43" s="20" t="s">
        <v>48</v>
      </c>
      <c r="C43" s="64" t="s">
        <v>20</v>
      </c>
      <c r="D43" s="65">
        <v>1</v>
      </c>
      <c r="E43" s="66"/>
      <c r="G43" s="66">
        <f t="shared" si="0"/>
        <v>0</v>
      </c>
      <c r="H43" s="106">
        <v>1</v>
      </c>
      <c r="I43" s="129">
        <f t="shared" si="1"/>
        <v>0</v>
      </c>
      <c r="J43" s="110"/>
      <c r="K43" s="129"/>
    </row>
    <row r="44" spans="1:12">
      <c r="A44" s="140"/>
      <c r="B44" s="132"/>
      <c r="C44" s="140"/>
      <c r="D44" s="141"/>
      <c r="E44" s="137"/>
      <c r="G44" s="66"/>
      <c r="H44" s="106"/>
      <c r="I44" s="129"/>
      <c r="J44" s="110"/>
      <c r="K44" s="129"/>
    </row>
    <row r="45" spans="1:12" ht="116.1">
      <c r="A45" s="73">
        <v>2</v>
      </c>
      <c r="B45" s="42" t="s">
        <v>23</v>
      </c>
      <c r="C45" s="73"/>
      <c r="D45" s="74"/>
      <c r="E45" s="66"/>
      <c r="G45" s="66"/>
      <c r="H45" s="106"/>
      <c r="I45" s="129"/>
      <c r="J45" s="110"/>
      <c r="K45" s="129"/>
    </row>
    <row r="46" spans="1:12" ht="38.700000000000003">
      <c r="A46" s="73"/>
      <c r="B46" s="62" t="s">
        <v>24</v>
      </c>
      <c r="C46" s="73"/>
      <c r="D46" s="74"/>
      <c r="E46" s="66"/>
      <c r="G46" s="66"/>
      <c r="H46" s="106"/>
      <c r="I46" s="129"/>
      <c r="J46" s="110"/>
      <c r="K46" s="129"/>
    </row>
    <row r="47" spans="1:12" s="12" customFormat="1">
      <c r="A47" s="73"/>
      <c r="B47" s="62"/>
      <c r="C47" s="64" t="s">
        <v>20</v>
      </c>
      <c r="D47" s="65">
        <v>1</v>
      </c>
      <c r="E47" s="66"/>
      <c r="G47" s="66">
        <f t="shared" si="0"/>
        <v>0</v>
      </c>
      <c r="H47" s="106">
        <v>1</v>
      </c>
      <c r="I47" s="129">
        <f t="shared" si="1"/>
        <v>0</v>
      </c>
      <c r="J47" s="110"/>
      <c r="K47" s="129"/>
      <c r="L47" s="86"/>
    </row>
    <row r="48" spans="1:12" s="12" customFormat="1">
      <c r="A48" s="140"/>
      <c r="B48" s="132"/>
      <c r="C48" s="140"/>
      <c r="D48" s="141"/>
      <c r="E48" s="137"/>
      <c r="G48" s="66"/>
      <c r="H48" s="106"/>
      <c r="I48" s="129"/>
      <c r="J48" s="110"/>
      <c r="K48" s="129"/>
      <c r="L48" s="86"/>
    </row>
    <row r="49" spans="1:12" s="12" customFormat="1" ht="25.8">
      <c r="A49" s="75">
        <v>3</v>
      </c>
      <c r="B49" s="69" t="s">
        <v>33</v>
      </c>
      <c r="C49" s="74"/>
      <c r="D49" s="65"/>
      <c r="E49" s="66"/>
      <c r="G49" s="66"/>
      <c r="H49" s="106"/>
      <c r="I49" s="129"/>
      <c r="J49" s="110"/>
      <c r="K49" s="129"/>
      <c r="L49" s="41"/>
    </row>
    <row r="50" spans="1:12" s="12" customFormat="1">
      <c r="A50" s="59"/>
      <c r="B50" s="69" t="s">
        <v>75</v>
      </c>
      <c r="C50" s="74"/>
      <c r="D50" s="65"/>
      <c r="E50" s="66"/>
      <c r="G50" s="66"/>
      <c r="H50" s="106"/>
      <c r="I50" s="129"/>
      <c r="J50" s="110"/>
      <c r="K50" s="129"/>
      <c r="L50" s="86"/>
    </row>
    <row r="51" spans="1:12" s="12" customFormat="1">
      <c r="A51" s="59"/>
      <c r="B51" s="69" t="s">
        <v>76</v>
      </c>
      <c r="C51" s="74"/>
      <c r="D51" s="65"/>
      <c r="E51" s="66"/>
      <c r="G51" s="66"/>
      <c r="H51" s="106"/>
      <c r="I51" s="129"/>
      <c r="J51" s="110"/>
      <c r="K51" s="129"/>
      <c r="L51" s="86"/>
    </row>
    <row r="52" spans="1:12" s="12" customFormat="1" ht="25.8">
      <c r="A52" s="59"/>
      <c r="B52" s="69" t="s">
        <v>77</v>
      </c>
      <c r="C52" s="64" t="s">
        <v>20</v>
      </c>
      <c r="D52" s="65">
        <v>1</v>
      </c>
      <c r="E52" s="66"/>
      <c r="G52" s="66">
        <f t="shared" si="0"/>
        <v>0</v>
      </c>
      <c r="H52" s="106">
        <v>1</v>
      </c>
      <c r="I52" s="129">
        <f t="shared" si="1"/>
        <v>0</v>
      </c>
      <c r="J52" s="110"/>
      <c r="K52" s="129"/>
      <c r="L52" s="86"/>
    </row>
    <row r="53" spans="1:12" s="12" customFormat="1">
      <c r="A53" s="140"/>
      <c r="B53" s="132"/>
      <c r="C53" s="140"/>
      <c r="D53" s="141"/>
      <c r="E53" s="137"/>
      <c r="G53" s="66"/>
      <c r="H53" s="106"/>
      <c r="I53" s="129"/>
      <c r="J53" s="110"/>
      <c r="K53" s="131"/>
      <c r="L53" s="86"/>
    </row>
    <row r="54" spans="1:12" s="12" customFormat="1" ht="38.700000000000003">
      <c r="A54" s="73">
        <v>4</v>
      </c>
      <c r="B54" s="42" t="s">
        <v>34</v>
      </c>
      <c r="C54" s="73"/>
      <c r="D54" s="74"/>
      <c r="E54" s="66"/>
      <c r="G54" s="66"/>
      <c r="H54" s="107"/>
      <c r="I54" s="129"/>
      <c r="J54" s="111"/>
      <c r="K54" s="131"/>
      <c r="L54" s="86"/>
    </row>
    <row r="55" spans="1:12" s="12" customFormat="1" ht="25.8">
      <c r="A55" s="73"/>
      <c r="B55" s="62" t="s">
        <v>35</v>
      </c>
      <c r="C55" s="73"/>
      <c r="D55" s="74"/>
      <c r="E55" s="66"/>
      <c r="G55" s="66"/>
      <c r="H55" s="106"/>
      <c r="I55" s="129"/>
      <c r="J55" s="110"/>
      <c r="K55" s="129"/>
      <c r="L55" s="86"/>
    </row>
    <row r="56" spans="1:12" s="12" customFormat="1">
      <c r="A56" s="73"/>
      <c r="B56" s="42" t="s">
        <v>36</v>
      </c>
      <c r="C56" s="64" t="s">
        <v>15</v>
      </c>
      <c r="D56" s="65">
        <v>1</v>
      </c>
      <c r="E56" s="66"/>
      <c r="G56" s="66">
        <f t="shared" si="0"/>
        <v>0</v>
      </c>
      <c r="H56" s="106">
        <v>1</v>
      </c>
      <c r="I56" s="129">
        <f t="shared" si="1"/>
        <v>0</v>
      </c>
      <c r="J56" s="110"/>
      <c r="K56" s="129"/>
      <c r="L56" s="86"/>
    </row>
    <row r="57" spans="1:12" s="12" customFormat="1">
      <c r="A57" s="140"/>
      <c r="B57" s="132"/>
      <c r="C57" s="140"/>
      <c r="D57" s="141"/>
      <c r="E57" s="137"/>
      <c r="G57" s="66"/>
      <c r="H57" s="106"/>
      <c r="I57" s="129"/>
      <c r="J57" s="110"/>
      <c r="K57" s="129"/>
      <c r="L57" s="41"/>
    </row>
    <row r="58" spans="1:12" s="12" customFormat="1" ht="51.6">
      <c r="A58" s="73">
        <v>5</v>
      </c>
      <c r="B58" s="69" t="s">
        <v>37</v>
      </c>
      <c r="C58" s="64"/>
      <c r="D58" s="65"/>
      <c r="E58" s="66"/>
      <c r="G58" s="66"/>
      <c r="H58" s="106"/>
      <c r="I58" s="129"/>
      <c r="J58" s="110"/>
      <c r="K58" s="129"/>
      <c r="L58" s="86"/>
    </row>
    <row r="59" spans="1:12" s="12" customFormat="1">
      <c r="A59" s="76"/>
      <c r="B59" s="69" t="s">
        <v>16</v>
      </c>
      <c r="C59" s="64" t="s">
        <v>15</v>
      </c>
      <c r="D59" s="65">
        <v>1</v>
      </c>
      <c r="E59" s="66"/>
      <c r="G59" s="66">
        <f t="shared" si="0"/>
        <v>0</v>
      </c>
      <c r="H59" s="106">
        <v>1</v>
      </c>
      <c r="I59" s="129">
        <f t="shared" si="1"/>
        <v>0</v>
      </c>
      <c r="J59" s="110"/>
      <c r="K59" s="129"/>
      <c r="L59" s="86"/>
    </row>
    <row r="60" spans="1:12" s="12" customFormat="1">
      <c r="A60" s="140"/>
      <c r="B60" s="132"/>
      <c r="C60" s="140"/>
      <c r="D60" s="141"/>
      <c r="E60" s="137"/>
      <c r="G60" s="66"/>
      <c r="H60" s="106"/>
      <c r="I60" s="129"/>
      <c r="J60" s="110"/>
      <c r="K60" s="129"/>
      <c r="L60" s="86"/>
    </row>
    <row r="61" spans="1:12" s="12" customFormat="1" ht="38.700000000000003">
      <c r="A61" s="75">
        <v>6</v>
      </c>
      <c r="B61" s="69" t="s">
        <v>38</v>
      </c>
      <c r="C61" s="72"/>
      <c r="D61" s="142"/>
      <c r="E61" s="66"/>
      <c r="G61" s="66"/>
      <c r="H61" s="106"/>
      <c r="I61" s="129"/>
      <c r="J61" s="110"/>
      <c r="K61" s="131"/>
      <c r="L61" s="86"/>
    </row>
    <row r="62" spans="1:12" s="12" customFormat="1">
      <c r="A62" s="59"/>
      <c r="B62" s="69" t="s">
        <v>16</v>
      </c>
      <c r="C62" s="64" t="s">
        <v>20</v>
      </c>
      <c r="D62" s="65">
        <v>2</v>
      </c>
      <c r="E62" s="66"/>
      <c r="G62" s="66">
        <f t="shared" si="0"/>
        <v>0</v>
      </c>
      <c r="H62" s="107">
        <v>2</v>
      </c>
      <c r="I62" s="129">
        <f>D62*E62</f>
        <v>0</v>
      </c>
      <c r="J62" s="111"/>
      <c r="K62" s="131"/>
      <c r="L62" s="86"/>
    </row>
    <row r="63" spans="1:12" s="12" customFormat="1">
      <c r="A63" s="73"/>
      <c r="B63" s="42"/>
      <c r="C63" s="73"/>
      <c r="D63" s="74"/>
      <c r="E63" s="66"/>
      <c r="G63" s="66"/>
      <c r="H63" s="106"/>
      <c r="I63" s="129"/>
      <c r="J63" s="110"/>
      <c r="K63" s="129"/>
      <c r="L63" s="86"/>
    </row>
    <row r="64" spans="1:12" s="12" customFormat="1" ht="38.700000000000003">
      <c r="A64" s="73">
        <v>7</v>
      </c>
      <c r="B64" s="69" t="s">
        <v>39</v>
      </c>
      <c r="C64" s="64"/>
      <c r="D64" s="65"/>
      <c r="E64" s="66"/>
      <c r="G64" s="66"/>
      <c r="H64" s="106"/>
      <c r="I64" s="129"/>
      <c r="J64" s="110"/>
      <c r="K64" s="129"/>
      <c r="L64" s="86"/>
    </row>
    <row r="65" spans="1:12" s="12" customFormat="1">
      <c r="A65" s="73"/>
      <c r="B65" s="69" t="s">
        <v>16</v>
      </c>
      <c r="C65" s="64" t="s">
        <v>15</v>
      </c>
      <c r="D65" s="65">
        <v>4</v>
      </c>
      <c r="E65" s="66"/>
      <c r="G65" s="66">
        <f t="shared" si="0"/>
        <v>0</v>
      </c>
      <c r="H65" s="106">
        <v>4</v>
      </c>
      <c r="I65" s="129">
        <f t="shared" si="1"/>
        <v>0</v>
      </c>
      <c r="J65" s="110"/>
      <c r="K65" s="129"/>
      <c r="L65" s="41"/>
    </row>
    <row r="66" spans="1:12" s="12" customFormat="1">
      <c r="A66" s="140"/>
      <c r="B66" s="132"/>
      <c r="C66" s="140"/>
      <c r="D66" s="141"/>
      <c r="E66" s="137"/>
      <c r="G66" s="66"/>
      <c r="H66" s="106"/>
      <c r="I66" s="129"/>
      <c r="J66" s="110"/>
      <c r="K66" s="129"/>
      <c r="L66" s="86"/>
    </row>
    <row r="67" spans="1:12" s="12" customFormat="1" ht="38.700000000000003">
      <c r="A67" s="73">
        <v>8</v>
      </c>
      <c r="B67" s="69" t="s">
        <v>40</v>
      </c>
      <c r="C67" s="64"/>
      <c r="D67" s="65"/>
      <c r="E67" s="66"/>
      <c r="G67" s="66"/>
      <c r="H67" s="106"/>
      <c r="I67" s="129"/>
      <c r="J67" s="110"/>
      <c r="K67" s="129"/>
      <c r="L67" s="86"/>
    </row>
    <row r="68" spans="1:12" s="12" customFormat="1">
      <c r="A68" s="76"/>
      <c r="B68" s="69" t="s">
        <v>41</v>
      </c>
      <c r="C68" s="64" t="s">
        <v>15</v>
      </c>
      <c r="D68" s="65">
        <v>4</v>
      </c>
      <c r="E68" s="66"/>
      <c r="G68" s="66">
        <f t="shared" si="0"/>
        <v>0</v>
      </c>
      <c r="H68" s="106">
        <v>4</v>
      </c>
      <c r="I68" s="129">
        <f t="shared" si="1"/>
        <v>0</v>
      </c>
      <c r="J68" s="110"/>
      <c r="K68" s="129"/>
      <c r="L68" s="86"/>
    </row>
    <row r="69" spans="1:12" s="12" customFormat="1">
      <c r="A69" s="140"/>
      <c r="B69" s="132"/>
      <c r="C69" s="140"/>
      <c r="D69" s="141"/>
      <c r="E69" s="137"/>
      <c r="G69" s="66"/>
      <c r="H69" s="106"/>
      <c r="I69" s="129"/>
      <c r="J69" s="110"/>
      <c r="K69" s="131"/>
      <c r="L69" s="86"/>
    </row>
    <row r="70" spans="1:12" s="12" customFormat="1">
      <c r="A70" s="73">
        <v>9</v>
      </c>
      <c r="B70" s="69" t="s">
        <v>42</v>
      </c>
      <c r="C70" s="64" t="s">
        <v>15</v>
      </c>
      <c r="D70" s="65">
        <v>4</v>
      </c>
      <c r="E70" s="66"/>
      <c r="G70" s="66">
        <f t="shared" si="0"/>
        <v>0</v>
      </c>
      <c r="H70" s="107">
        <v>4</v>
      </c>
      <c r="I70" s="129">
        <f t="shared" si="1"/>
        <v>0</v>
      </c>
      <c r="J70" s="111"/>
      <c r="K70" s="131"/>
      <c r="L70" s="86"/>
    </row>
    <row r="71" spans="1:12" s="12" customFormat="1">
      <c r="A71" s="76"/>
      <c r="B71" s="69"/>
      <c r="C71" s="60"/>
      <c r="D71" s="77"/>
      <c r="E71" s="66"/>
      <c r="G71" s="66"/>
      <c r="H71" s="106"/>
      <c r="I71" s="129"/>
      <c r="J71" s="110"/>
      <c r="K71" s="129"/>
      <c r="L71" s="86"/>
    </row>
    <row r="72" spans="1:12" s="12" customFormat="1">
      <c r="A72" s="73">
        <v>10</v>
      </c>
      <c r="B72" s="69" t="s">
        <v>43</v>
      </c>
      <c r="C72" s="64" t="s">
        <v>15</v>
      </c>
      <c r="D72" s="65">
        <v>4</v>
      </c>
      <c r="E72" s="66"/>
      <c r="G72" s="66">
        <f t="shared" si="0"/>
        <v>0</v>
      </c>
      <c r="H72" s="106">
        <v>4</v>
      </c>
      <c r="I72" s="129">
        <f t="shared" si="1"/>
        <v>0</v>
      </c>
      <c r="J72" s="110"/>
      <c r="K72" s="129"/>
      <c r="L72" s="86"/>
    </row>
    <row r="73" spans="1:12" s="12" customFormat="1">
      <c r="A73" s="76"/>
      <c r="B73" s="69"/>
      <c r="C73" s="64"/>
      <c r="D73" s="65"/>
      <c r="E73" s="66"/>
      <c r="G73" s="66"/>
      <c r="H73" s="106"/>
      <c r="I73" s="129"/>
      <c r="J73" s="110"/>
      <c r="K73" s="129"/>
      <c r="L73" s="41"/>
    </row>
    <row r="74" spans="1:12" s="12" customFormat="1" ht="25.8">
      <c r="A74" s="73">
        <v>11</v>
      </c>
      <c r="B74" s="69" t="s">
        <v>44</v>
      </c>
      <c r="C74" s="64" t="s">
        <v>15</v>
      </c>
      <c r="D74" s="65">
        <v>4</v>
      </c>
      <c r="E74" s="66"/>
      <c r="G74" s="66">
        <f t="shared" si="0"/>
        <v>0</v>
      </c>
      <c r="H74" s="106">
        <v>4</v>
      </c>
      <c r="I74" s="129">
        <f t="shared" si="1"/>
        <v>0</v>
      </c>
      <c r="J74" s="110"/>
      <c r="K74" s="129"/>
      <c r="L74" s="86"/>
    </row>
    <row r="75" spans="1:12" s="12" customFormat="1">
      <c r="A75" s="140"/>
      <c r="B75" s="132"/>
      <c r="C75" s="140"/>
      <c r="D75" s="141"/>
      <c r="E75" s="137"/>
      <c r="G75" s="66"/>
      <c r="H75" s="106"/>
      <c r="I75" s="129"/>
      <c r="J75" s="110"/>
      <c r="K75" s="129"/>
      <c r="L75" s="86"/>
    </row>
    <row r="76" spans="1:12" s="12" customFormat="1" ht="25.8">
      <c r="A76" s="73">
        <v>12</v>
      </c>
      <c r="B76" s="69" t="s">
        <v>45</v>
      </c>
      <c r="C76" s="142"/>
      <c r="D76" s="142"/>
      <c r="E76" s="66"/>
      <c r="G76" s="66"/>
      <c r="H76" s="106"/>
      <c r="I76" s="129"/>
      <c r="J76" s="110"/>
      <c r="K76" s="129"/>
      <c r="L76" s="86"/>
    </row>
    <row r="77" spans="1:12" s="12" customFormat="1">
      <c r="A77" s="73"/>
      <c r="B77" s="69"/>
      <c r="C77" s="64" t="s">
        <v>15</v>
      </c>
      <c r="D77" s="65">
        <v>1</v>
      </c>
      <c r="E77" s="66"/>
      <c r="G77" s="66">
        <f t="shared" ref="G77:G131" si="2">D77*E77</f>
        <v>0</v>
      </c>
      <c r="H77" s="106">
        <v>1</v>
      </c>
      <c r="I77" s="129">
        <f t="shared" ref="I77:I131" si="3">D77*E77</f>
        <v>0</v>
      </c>
      <c r="J77" s="110"/>
      <c r="K77" s="131"/>
      <c r="L77" s="86"/>
    </row>
    <row r="78" spans="1:12" s="12" customFormat="1">
      <c r="A78" s="73"/>
      <c r="B78" s="42"/>
      <c r="C78" s="73"/>
      <c r="D78" s="74"/>
      <c r="E78" s="66"/>
      <c r="G78" s="66"/>
      <c r="H78" s="107"/>
      <c r="I78" s="129"/>
      <c r="J78" s="111"/>
      <c r="K78" s="131"/>
      <c r="L78" s="86"/>
    </row>
    <row r="79" spans="1:12" s="12" customFormat="1" ht="25.8">
      <c r="A79" s="76">
        <v>13</v>
      </c>
      <c r="B79" s="69" t="s">
        <v>46</v>
      </c>
      <c r="C79" s="64" t="s">
        <v>7</v>
      </c>
      <c r="D79" s="64">
        <v>1</v>
      </c>
      <c r="E79" s="66"/>
      <c r="G79" s="66">
        <f t="shared" si="2"/>
        <v>0</v>
      </c>
      <c r="H79" s="106">
        <v>1</v>
      </c>
      <c r="I79" s="129">
        <f t="shared" si="3"/>
        <v>0</v>
      </c>
      <c r="J79" s="110"/>
      <c r="K79" s="129"/>
      <c r="L79" s="86"/>
    </row>
    <row r="80" spans="1:12" s="12" customFormat="1">
      <c r="A80" s="140"/>
      <c r="B80" s="132"/>
      <c r="C80" s="140"/>
      <c r="D80" s="141"/>
      <c r="E80" s="137"/>
      <c r="G80" s="66"/>
      <c r="H80" s="106"/>
      <c r="I80" s="129"/>
      <c r="J80" s="110"/>
      <c r="K80" s="129"/>
      <c r="L80" s="86"/>
    </row>
    <row r="81" spans="1:16" s="12" customFormat="1" ht="25.8">
      <c r="A81" s="73">
        <v>14</v>
      </c>
      <c r="B81" s="78" t="s">
        <v>47</v>
      </c>
      <c r="C81" s="64"/>
      <c r="D81" s="65"/>
      <c r="E81" s="66"/>
      <c r="G81" s="66"/>
      <c r="H81" s="106"/>
      <c r="I81" s="129"/>
      <c r="J81" s="110"/>
      <c r="K81" s="129"/>
      <c r="L81" s="86"/>
    </row>
    <row r="82" spans="1:16" s="12" customFormat="1">
      <c r="A82" s="73"/>
      <c r="B82" s="78" t="s">
        <v>48</v>
      </c>
      <c r="C82" s="64" t="s">
        <v>8</v>
      </c>
      <c r="D82" s="65">
        <v>4</v>
      </c>
      <c r="E82" s="66"/>
      <c r="G82" s="66">
        <f t="shared" si="2"/>
        <v>0</v>
      </c>
      <c r="H82" s="106">
        <v>4</v>
      </c>
      <c r="I82" s="129">
        <f t="shared" si="3"/>
        <v>0</v>
      </c>
      <c r="J82" s="110"/>
      <c r="K82" s="129"/>
      <c r="L82" s="86"/>
    </row>
    <row r="83" spans="1:16">
      <c r="A83" s="76"/>
      <c r="B83" s="78" t="s">
        <v>49</v>
      </c>
      <c r="C83" s="64" t="s">
        <v>8</v>
      </c>
      <c r="D83" s="65">
        <v>2</v>
      </c>
      <c r="E83" s="66"/>
      <c r="G83" s="66">
        <f t="shared" si="2"/>
        <v>0</v>
      </c>
      <c r="H83" s="106">
        <v>2</v>
      </c>
      <c r="I83" s="129">
        <f t="shared" si="3"/>
        <v>0</v>
      </c>
      <c r="J83" s="110"/>
      <c r="K83" s="129"/>
    </row>
    <row r="84" spans="1:16">
      <c r="A84" s="140"/>
      <c r="B84" s="132"/>
      <c r="C84" s="140"/>
      <c r="D84" s="141"/>
      <c r="E84" s="137"/>
      <c r="G84" s="66"/>
      <c r="H84" s="106"/>
      <c r="I84" s="129"/>
      <c r="J84" s="110"/>
      <c r="K84" s="129"/>
    </row>
    <row r="85" spans="1:16" ht="38.700000000000003">
      <c r="A85" s="73">
        <v>15</v>
      </c>
      <c r="B85" s="68" t="s">
        <v>50</v>
      </c>
      <c r="C85" s="69"/>
      <c r="D85" s="68"/>
      <c r="E85" s="139"/>
      <c r="G85" s="66"/>
      <c r="I85" s="129"/>
      <c r="J85" s="96"/>
    </row>
    <row r="86" spans="1:16">
      <c r="A86" s="79" t="s">
        <v>51</v>
      </c>
      <c r="B86" s="68" t="s">
        <v>52</v>
      </c>
      <c r="C86" s="73" t="s">
        <v>15</v>
      </c>
      <c r="D86" s="73">
        <v>2</v>
      </c>
      <c r="E86" s="66"/>
      <c r="G86" s="66">
        <f t="shared" si="2"/>
        <v>0</v>
      </c>
      <c r="H86" s="105">
        <v>2</v>
      </c>
      <c r="I86" s="129">
        <f t="shared" si="3"/>
        <v>0</v>
      </c>
      <c r="J86" s="96"/>
    </row>
    <row r="87" spans="1:16">
      <c r="A87" s="73"/>
      <c r="B87" s="42"/>
      <c r="C87" s="73"/>
      <c r="D87" s="74"/>
      <c r="E87" s="66"/>
      <c r="G87" s="66"/>
      <c r="I87" s="129"/>
      <c r="J87" s="96"/>
    </row>
    <row r="88" spans="1:16" ht="25.8">
      <c r="A88" s="73">
        <v>16</v>
      </c>
      <c r="B88" s="68" t="s">
        <v>53</v>
      </c>
      <c r="C88" s="64" t="s">
        <v>15</v>
      </c>
      <c r="D88" s="64">
        <v>2</v>
      </c>
      <c r="E88" s="66"/>
      <c r="G88" s="66">
        <f t="shared" si="2"/>
        <v>0</v>
      </c>
      <c r="H88" s="106">
        <v>2</v>
      </c>
      <c r="I88" s="129">
        <f t="shared" si="3"/>
        <v>0</v>
      </c>
      <c r="J88" s="110"/>
      <c r="K88" s="129"/>
    </row>
    <row r="89" spans="1:16">
      <c r="A89" s="140"/>
      <c r="B89" s="132"/>
      <c r="C89" s="140"/>
      <c r="D89" s="141"/>
      <c r="E89" s="137"/>
      <c r="G89" s="66"/>
      <c r="H89" s="106"/>
      <c r="I89" s="129"/>
      <c r="J89" s="110"/>
      <c r="K89" s="129"/>
    </row>
    <row r="90" spans="1:16" ht="25.8">
      <c r="A90" s="73">
        <v>17</v>
      </c>
      <c r="B90" s="78" t="s">
        <v>54</v>
      </c>
      <c r="C90" s="64" t="s">
        <v>17</v>
      </c>
      <c r="D90" s="65">
        <v>4</v>
      </c>
      <c r="E90" s="66"/>
      <c r="G90" s="66">
        <f t="shared" si="2"/>
        <v>0</v>
      </c>
      <c r="H90" s="106">
        <v>4</v>
      </c>
      <c r="I90" s="129">
        <f t="shared" si="3"/>
        <v>0</v>
      </c>
      <c r="J90" s="110"/>
      <c r="K90" s="129"/>
    </row>
    <row r="91" spans="1:16">
      <c r="A91" s="76"/>
      <c r="B91" s="69"/>
      <c r="C91" s="64"/>
      <c r="D91" s="65"/>
      <c r="E91" s="66"/>
      <c r="G91" s="66"/>
      <c r="H91" s="106"/>
      <c r="I91" s="129"/>
      <c r="J91" s="110"/>
      <c r="K91" s="129"/>
    </row>
    <row r="92" spans="1:16" s="38" customFormat="1" ht="25.8">
      <c r="A92" s="80">
        <v>18</v>
      </c>
      <c r="B92" s="81" t="s">
        <v>55</v>
      </c>
      <c r="C92" s="143" t="s">
        <v>7</v>
      </c>
      <c r="D92" s="82">
        <v>1</v>
      </c>
      <c r="E92" s="83"/>
      <c r="G92" s="66">
        <f t="shared" si="2"/>
        <v>0</v>
      </c>
      <c r="H92" s="105">
        <v>1</v>
      </c>
      <c r="I92" s="129">
        <f t="shared" si="3"/>
        <v>0</v>
      </c>
      <c r="J92" s="96"/>
      <c r="K92" s="128"/>
      <c r="L92" s="20"/>
      <c r="M92" s="20"/>
      <c r="N92" s="20"/>
      <c r="O92" s="20"/>
      <c r="P92" s="20"/>
    </row>
    <row r="93" spans="1:16" s="38" customFormat="1">
      <c r="A93" s="73"/>
      <c r="B93" s="78"/>
      <c r="C93" s="64"/>
      <c r="D93" s="65"/>
      <c r="E93" s="66"/>
      <c r="G93" s="66"/>
      <c r="H93" s="106"/>
      <c r="I93" s="129"/>
      <c r="J93" s="110"/>
      <c r="K93" s="129"/>
      <c r="L93" s="20"/>
      <c r="M93" s="20"/>
      <c r="N93" s="20"/>
      <c r="O93" s="20"/>
      <c r="P93" s="20"/>
    </row>
    <row r="94" spans="1:16" s="38" customFormat="1" ht="25.8">
      <c r="A94" s="73"/>
      <c r="B94" s="78" t="s">
        <v>78</v>
      </c>
      <c r="C94" s="64" t="s">
        <v>7</v>
      </c>
      <c r="D94" s="65">
        <v>1</v>
      </c>
      <c r="E94" s="66"/>
      <c r="G94" s="66"/>
      <c r="H94" s="106"/>
      <c r="I94" s="129"/>
      <c r="J94" s="110"/>
      <c r="K94" s="129"/>
      <c r="L94" s="20"/>
      <c r="M94" s="20"/>
      <c r="N94" s="20"/>
      <c r="O94" s="20"/>
      <c r="P94" s="20"/>
    </row>
    <row r="95" spans="1:16" s="38" customFormat="1">
      <c r="A95" s="140"/>
      <c r="B95" s="144"/>
      <c r="C95" s="136"/>
      <c r="D95" s="145"/>
      <c r="E95" s="137"/>
      <c r="G95" s="66"/>
      <c r="H95" s="105"/>
      <c r="I95" s="129"/>
      <c r="J95" s="96"/>
      <c r="K95" s="128"/>
      <c r="L95" s="20"/>
      <c r="M95" s="20"/>
      <c r="N95" s="20"/>
      <c r="O95" s="20"/>
      <c r="P95" s="20"/>
    </row>
    <row r="96" spans="1:16" s="38" customFormat="1">
      <c r="A96" s="140"/>
      <c r="B96" s="144"/>
      <c r="C96" s="136"/>
      <c r="D96" s="145"/>
      <c r="E96" s="137"/>
      <c r="G96" s="66"/>
      <c r="H96" s="106"/>
      <c r="I96" s="129"/>
      <c r="J96" s="110"/>
      <c r="K96" s="129"/>
      <c r="L96" s="20"/>
      <c r="M96" s="20"/>
      <c r="N96" s="20"/>
      <c r="O96" s="20"/>
      <c r="P96" s="20"/>
    </row>
    <row r="97" spans="1:16" s="38" customFormat="1">
      <c r="A97" s="73"/>
      <c r="B97" s="84" t="s">
        <v>56</v>
      </c>
      <c r="C97" s="64"/>
      <c r="D97" s="65"/>
      <c r="E97" s="66"/>
      <c r="G97" s="66"/>
      <c r="H97" s="106"/>
      <c r="I97" s="129"/>
      <c r="J97" s="110"/>
      <c r="K97" s="129"/>
      <c r="L97" s="20"/>
      <c r="M97" s="20"/>
      <c r="N97" s="20"/>
      <c r="O97" s="20"/>
      <c r="P97" s="20"/>
    </row>
    <row r="98" spans="1:16" s="12" customFormat="1">
      <c r="A98" s="73"/>
      <c r="B98" s="78"/>
      <c r="C98" s="64"/>
      <c r="D98" s="65"/>
      <c r="E98" s="66"/>
      <c r="G98" s="66"/>
      <c r="H98" s="106"/>
      <c r="I98" s="129"/>
      <c r="J98" s="110"/>
      <c r="K98" s="129"/>
    </row>
    <row r="99" spans="1:16" s="12" customFormat="1">
      <c r="A99" s="73">
        <v>1</v>
      </c>
      <c r="B99" s="69" t="s">
        <v>57</v>
      </c>
      <c r="C99" s="64" t="s">
        <v>7</v>
      </c>
      <c r="D99" s="65">
        <v>1</v>
      </c>
      <c r="E99" s="66"/>
      <c r="G99" s="66">
        <f t="shared" si="2"/>
        <v>0</v>
      </c>
      <c r="H99" s="106">
        <v>1</v>
      </c>
      <c r="I99" s="129">
        <f t="shared" si="3"/>
        <v>0</v>
      </c>
      <c r="J99" s="110"/>
      <c r="K99" s="129"/>
    </row>
    <row r="100" spans="1:16" s="38" customFormat="1">
      <c r="A100" s="140"/>
      <c r="B100" s="144"/>
      <c r="C100" s="136"/>
      <c r="D100" s="145"/>
      <c r="E100" s="137"/>
      <c r="G100" s="66"/>
      <c r="H100" s="105"/>
      <c r="I100" s="129"/>
      <c r="J100" s="96"/>
      <c r="K100" s="128"/>
      <c r="L100" s="20"/>
      <c r="M100" s="20"/>
      <c r="N100" s="20"/>
      <c r="O100" s="20"/>
      <c r="P100" s="20"/>
    </row>
    <row r="101" spans="1:16" s="38" customFormat="1" ht="25.8">
      <c r="A101" s="73">
        <v>2</v>
      </c>
      <c r="B101" s="69" t="s">
        <v>58</v>
      </c>
      <c r="C101" s="64" t="s">
        <v>7</v>
      </c>
      <c r="D101" s="65">
        <v>1</v>
      </c>
      <c r="E101" s="66"/>
      <c r="G101" s="66">
        <f t="shared" si="2"/>
        <v>0</v>
      </c>
      <c r="H101" s="106">
        <v>1</v>
      </c>
      <c r="I101" s="129">
        <f t="shared" si="3"/>
        <v>0</v>
      </c>
      <c r="J101" s="110"/>
      <c r="K101" s="129"/>
      <c r="L101" s="20"/>
      <c r="M101" s="20"/>
      <c r="N101" s="20"/>
      <c r="O101" s="20"/>
      <c r="P101" s="20"/>
    </row>
    <row r="102" spans="1:16" s="38" customFormat="1">
      <c r="A102" s="140"/>
      <c r="B102" s="144"/>
      <c r="C102" s="136"/>
      <c r="D102" s="145"/>
      <c r="E102" s="137"/>
      <c r="G102" s="66"/>
      <c r="H102" s="106"/>
      <c r="I102" s="129"/>
      <c r="J102" s="110"/>
      <c r="K102" s="129"/>
      <c r="L102" s="20"/>
      <c r="M102" s="20"/>
      <c r="N102" s="20"/>
      <c r="O102" s="20"/>
      <c r="P102" s="20"/>
    </row>
    <row r="103" spans="1:16" s="38" customFormat="1">
      <c r="A103" s="73">
        <v>3</v>
      </c>
      <c r="B103" s="69" t="s">
        <v>79</v>
      </c>
      <c r="C103" s="64" t="s">
        <v>7</v>
      </c>
      <c r="D103" s="65">
        <v>1</v>
      </c>
      <c r="E103" s="66"/>
      <c r="G103" s="66">
        <f t="shared" si="2"/>
        <v>0</v>
      </c>
      <c r="H103" s="106">
        <v>1</v>
      </c>
      <c r="I103" s="129">
        <f t="shared" si="3"/>
        <v>0</v>
      </c>
      <c r="J103" s="110"/>
      <c r="K103" s="129"/>
      <c r="L103" s="20"/>
      <c r="M103" s="20"/>
      <c r="N103" s="20"/>
      <c r="O103" s="20"/>
      <c r="P103" s="20"/>
    </row>
    <row r="104" spans="1:16" s="12" customFormat="1">
      <c r="A104" s="140"/>
      <c r="B104" s="144"/>
      <c r="C104" s="136"/>
      <c r="D104" s="145"/>
      <c r="E104" s="137"/>
      <c r="G104" s="66"/>
      <c r="H104" s="106"/>
      <c r="I104" s="129"/>
      <c r="J104" s="110"/>
      <c r="K104" s="129"/>
      <c r="L104" s="86"/>
    </row>
    <row r="105" spans="1:16" s="12" customFormat="1" ht="25.8">
      <c r="A105" s="73">
        <v>4</v>
      </c>
      <c r="B105" s="69" t="s">
        <v>80</v>
      </c>
      <c r="C105" s="64" t="s">
        <v>7</v>
      </c>
      <c r="D105" s="65">
        <v>1</v>
      </c>
      <c r="E105" s="66"/>
      <c r="G105" s="66">
        <f t="shared" si="2"/>
        <v>0</v>
      </c>
      <c r="H105" s="106">
        <v>1</v>
      </c>
      <c r="I105" s="129">
        <f t="shared" si="3"/>
        <v>0</v>
      </c>
      <c r="J105" s="110"/>
      <c r="K105" s="129"/>
      <c r="L105" s="86"/>
    </row>
    <row r="106" spans="1:16" s="12" customFormat="1">
      <c r="A106" s="146"/>
      <c r="B106" s="147"/>
      <c r="C106" s="136"/>
      <c r="D106" s="145"/>
      <c r="E106" s="137"/>
      <c r="G106" s="66"/>
      <c r="H106" s="106"/>
      <c r="I106" s="129"/>
      <c r="J106" s="110"/>
      <c r="K106" s="129"/>
      <c r="L106" s="86"/>
    </row>
    <row r="107" spans="1:16" s="12" customFormat="1" ht="25.8">
      <c r="A107" s="73">
        <v>5</v>
      </c>
      <c r="B107" s="69" t="s">
        <v>81</v>
      </c>
      <c r="C107" s="64" t="s">
        <v>7</v>
      </c>
      <c r="D107" s="65">
        <v>1</v>
      </c>
      <c r="E107" s="66"/>
      <c r="G107" s="66">
        <f t="shared" si="2"/>
        <v>0</v>
      </c>
      <c r="H107" s="106">
        <v>1</v>
      </c>
      <c r="I107" s="129">
        <f t="shared" si="3"/>
        <v>0</v>
      </c>
      <c r="J107" s="110"/>
      <c r="K107" s="129"/>
      <c r="L107" s="86"/>
    </row>
    <row r="108" spans="1:16" s="12" customFormat="1">
      <c r="A108" s="140"/>
      <c r="B108" s="144"/>
      <c r="C108" s="136"/>
      <c r="D108" s="145"/>
      <c r="E108" s="137"/>
      <c r="G108" s="66"/>
      <c r="H108" s="106"/>
      <c r="I108" s="129"/>
      <c r="J108" s="110"/>
      <c r="K108" s="129"/>
      <c r="L108" s="86"/>
    </row>
    <row r="109" spans="1:16" s="12" customFormat="1" ht="25.8">
      <c r="A109" s="73">
        <v>6</v>
      </c>
      <c r="B109" s="78" t="s">
        <v>82</v>
      </c>
      <c r="C109" s="64"/>
      <c r="D109" s="65"/>
      <c r="E109" s="66"/>
      <c r="G109" s="66"/>
      <c r="H109" s="106"/>
      <c r="I109" s="129"/>
      <c r="J109" s="110"/>
      <c r="K109" s="129"/>
      <c r="L109" s="86"/>
    </row>
    <row r="110" spans="1:16" s="12" customFormat="1">
      <c r="A110" s="76"/>
      <c r="B110" s="78" t="s">
        <v>48</v>
      </c>
      <c r="C110" s="64" t="s">
        <v>8</v>
      </c>
      <c r="D110" s="65">
        <v>2</v>
      </c>
      <c r="E110" s="66"/>
      <c r="G110" s="66">
        <f t="shared" si="2"/>
        <v>0</v>
      </c>
      <c r="H110" s="106">
        <v>2</v>
      </c>
      <c r="I110" s="129">
        <f t="shared" si="3"/>
        <v>0</v>
      </c>
      <c r="J110" s="110"/>
      <c r="K110" s="129"/>
      <c r="L110" s="86"/>
    </row>
    <row r="111" spans="1:16" s="12" customFormat="1">
      <c r="A111" s="76"/>
      <c r="B111" s="78" t="s">
        <v>49</v>
      </c>
      <c r="C111" s="64" t="s">
        <v>8</v>
      </c>
      <c r="D111" s="65">
        <v>2</v>
      </c>
      <c r="E111" s="66"/>
      <c r="G111" s="66">
        <f t="shared" si="2"/>
        <v>0</v>
      </c>
      <c r="H111" s="106">
        <v>2</v>
      </c>
      <c r="I111" s="129">
        <f t="shared" si="3"/>
        <v>0</v>
      </c>
      <c r="J111" s="110"/>
      <c r="K111" s="129"/>
      <c r="L111" s="86"/>
    </row>
    <row r="112" spans="1:16" s="12" customFormat="1">
      <c r="A112" s="140"/>
      <c r="B112" s="144"/>
      <c r="C112" s="136"/>
      <c r="D112" s="145"/>
      <c r="E112" s="137"/>
      <c r="G112" s="66"/>
      <c r="H112" s="106"/>
      <c r="I112" s="129"/>
      <c r="J112" s="110"/>
      <c r="K112" s="129"/>
      <c r="L112" s="86"/>
    </row>
    <row r="113" spans="1:16" s="12" customFormat="1" ht="25.8">
      <c r="A113" s="73">
        <v>7</v>
      </c>
      <c r="B113" s="69" t="s">
        <v>59</v>
      </c>
      <c r="C113" s="64" t="s">
        <v>7</v>
      </c>
      <c r="D113" s="65">
        <v>1</v>
      </c>
      <c r="E113" s="66"/>
      <c r="G113" s="66">
        <f t="shared" si="2"/>
        <v>0</v>
      </c>
      <c r="H113" s="106">
        <v>1</v>
      </c>
      <c r="I113" s="129">
        <f t="shared" si="3"/>
        <v>0</v>
      </c>
      <c r="J113" s="110"/>
      <c r="K113" s="129"/>
      <c r="L113" s="86"/>
    </row>
    <row r="114" spans="1:16" s="12" customFormat="1">
      <c r="A114" s="140"/>
      <c r="B114" s="144"/>
      <c r="C114" s="136"/>
      <c r="D114" s="145"/>
      <c r="E114" s="137"/>
      <c r="G114" s="66"/>
      <c r="H114" s="106"/>
      <c r="I114" s="129"/>
      <c r="J114" s="110"/>
      <c r="K114" s="129"/>
      <c r="L114" s="86"/>
    </row>
    <row r="115" spans="1:16" ht="25.8">
      <c r="A115" s="73">
        <v>8</v>
      </c>
      <c r="B115" s="78" t="s">
        <v>54</v>
      </c>
      <c r="C115" s="64" t="s">
        <v>17</v>
      </c>
      <c r="D115" s="65">
        <v>3</v>
      </c>
      <c r="E115" s="66"/>
      <c r="G115" s="66">
        <f t="shared" si="2"/>
        <v>0</v>
      </c>
      <c r="H115" s="105">
        <v>3</v>
      </c>
      <c r="I115" s="129">
        <f t="shared" si="3"/>
        <v>0</v>
      </c>
      <c r="J115" s="96"/>
    </row>
    <row r="116" spans="1:16">
      <c r="A116" s="140"/>
      <c r="B116" s="144"/>
      <c r="C116" s="136"/>
      <c r="D116" s="145"/>
      <c r="E116" s="137"/>
      <c r="G116" s="66"/>
      <c r="H116" s="106"/>
      <c r="I116" s="129"/>
      <c r="J116" s="110"/>
      <c r="K116" s="129"/>
    </row>
    <row r="117" spans="1:16" ht="25.8">
      <c r="A117" s="73">
        <v>9</v>
      </c>
      <c r="B117" s="68" t="s">
        <v>60</v>
      </c>
      <c r="C117" s="69"/>
      <c r="D117" s="68"/>
      <c r="E117" s="139"/>
      <c r="G117" s="66"/>
      <c r="H117" s="106"/>
      <c r="I117" s="129"/>
      <c r="J117" s="110"/>
      <c r="K117" s="129"/>
    </row>
    <row r="118" spans="1:16">
      <c r="A118" s="79" t="s">
        <v>51</v>
      </c>
      <c r="B118" s="68" t="s">
        <v>61</v>
      </c>
      <c r="C118" s="69"/>
      <c r="D118" s="68"/>
      <c r="E118" s="139"/>
      <c r="G118" s="66"/>
      <c r="I118" s="129"/>
      <c r="J118" s="96"/>
    </row>
    <row r="119" spans="1:16">
      <c r="A119" s="79"/>
      <c r="B119" s="68" t="s">
        <v>62</v>
      </c>
      <c r="C119" s="73" t="s">
        <v>17</v>
      </c>
      <c r="D119" s="73">
        <v>2</v>
      </c>
      <c r="E119" s="66"/>
      <c r="G119" s="66">
        <f t="shared" si="2"/>
        <v>0</v>
      </c>
      <c r="H119" s="106">
        <v>2</v>
      </c>
      <c r="I119" s="129">
        <f t="shared" si="3"/>
        <v>0</v>
      </c>
      <c r="J119" s="110"/>
      <c r="K119" s="129"/>
    </row>
    <row r="120" spans="1:16">
      <c r="A120" s="140"/>
      <c r="B120" s="78"/>
      <c r="C120" s="64"/>
      <c r="D120" s="65"/>
      <c r="E120" s="66"/>
      <c r="G120" s="66"/>
      <c r="H120" s="106"/>
      <c r="I120" s="129"/>
      <c r="J120" s="110"/>
      <c r="K120" s="129"/>
    </row>
    <row r="121" spans="1:16">
      <c r="A121" s="73">
        <v>10</v>
      </c>
      <c r="B121" s="69" t="s">
        <v>63</v>
      </c>
      <c r="C121" s="64" t="s">
        <v>7</v>
      </c>
      <c r="D121" s="64">
        <v>1</v>
      </c>
      <c r="E121" s="66"/>
      <c r="G121" s="66">
        <f t="shared" si="2"/>
        <v>0</v>
      </c>
      <c r="H121" s="106">
        <v>1</v>
      </c>
      <c r="I121" s="129">
        <f t="shared" si="3"/>
        <v>0</v>
      </c>
      <c r="J121" s="110"/>
      <c r="K121" s="129"/>
    </row>
    <row r="122" spans="1:16">
      <c r="A122" s="140"/>
      <c r="B122" s="144"/>
      <c r="C122" s="136"/>
      <c r="D122" s="145"/>
      <c r="E122" s="137"/>
      <c r="G122" s="66"/>
      <c r="H122" s="106"/>
      <c r="I122" s="129"/>
      <c r="J122" s="110"/>
      <c r="K122" s="129"/>
    </row>
    <row r="123" spans="1:16" ht="25.8">
      <c r="A123" s="73">
        <v>11</v>
      </c>
      <c r="B123" s="69" t="s">
        <v>64</v>
      </c>
      <c r="C123" s="64" t="s">
        <v>7</v>
      </c>
      <c r="D123" s="64">
        <v>1</v>
      </c>
      <c r="E123" s="66"/>
      <c r="G123" s="66">
        <f t="shared" si="2"/>
        <v>0</v>
      </c>
      <c r="H123" s="105">
        <v>1</v>
      </c>
      <c r="I123" s="129">
        <f t="shared" si="3"/>
        <v>0</v>
      </c>
      <c r="J123" s="96"/>
    </row>
    <row r="124" spans="1:16">
      <c r="A124" s="73"/>
      <c r="B124" s="78"/>
      <c r="C124" s="64"/>
      <c r="D124" s="65"/>
      <c r="E124" s="66"/>
      <c r="G124" s="66"/>
      <c r="I124" s="129"/>
      <c r="J124" s="96"/>
    </row>
    <row r="125" spans="1:16" ht="25.8">
      <c r="A125" s="73">
        <v>12</v>
      </c>
      <c r="B125" s="69" t="s">
        <v>65</v>
      </c>
      <c r="C125" s="64" t="s">
        <v>7</v>
      </c>
      <c r="D125" s="64">
        <v>1</v>
      </c>
      <c r="E125" s="66"/>
      <c r="G125" s="66">
        <f t="shared" si="2"/>
        <v>0</v>
      </c>
      <c r="H125" s="106">
        <v>1</v>
      </c>
      <c r="I125" s="129">
        <f t="shared" si="3"/>
        <v>0</v>
      </c>
      <c r="J125" s="110"/>
      <c r="K125" s="129"/>
    </row>
    <row r="126" spans="1:16">
      <c r="A126" s="73"/>
      <c r="B126" s="78"/>
      <c r="C126" s="64"/>
      <c r="D126" s="65"/>
      <c r="E126" s="66"/>
      <c r="G126" s="66"/>
      <c r="H126" s="106"/>
      <c r="I126" s="129"/>
      <c r="J126" s="110"/>
      <c r="K126" s="129"/>
    </row>
    <row r="127" spans="1:16" s="38" customFormat="1">
      <c r="A127" s="73">
        <v>13</v>
      </c>
      <c r="B127" s="69" t="s">
        <v>66</v>
      </c>
      <c r="C127" s="64" t="s">
        <v>7</v>
      </c>
      <c r="D127" s="64">
        <v>1</v>
      </c>
      <c r="E127" s="66"/>
      <c r="G127" s="66">
        <f t="shared" si="2"/>
        <v>0</v>
      </c>
      <c r="H127" s="106">
        <v>1</v>
      </c>
      <c r="I127" s="129">
        <f t="shared" si="3"/>
        <v>0</v>
      </c>
      <c r="J127" s="110"/>
      <c r="K127" s="129"/>
      <c r="L127" s="20"/>
      <c r="M127" s="20"/>
      <c r="N127" s="20"/>
      <c r="O127" s="20"/>
      <c r="P127" s="20"/>
    </row>
    <row r="128" spans="1:16" s="38" customFormat="1">
      <c r="A128" s="63"/>
      <c r="B128" s="63"/>
      <c r="C128" s="63"/>
      <c r="D128" s="63"/>
      <c r="E128" s="67"/>
      <c r="G128" s="66"/>
      <c r="H128" s="106"/>
      <c r="I128" s="129"/>
      <c r="J128" s="110"/>
      <c r="K128" s="129"/>
      <c r="L128" s="20"/>
      <c r="M128" s="20"/>
      <c r="N128" s="20"/>
      <c r="O128" s="20"/>
      <c r="P128" s="20"/>
    </row>
    <row r="129" spans="1:16" s="38" customFormat="1">
      <c r="A129" s="73">
        <v>14</v>
      </c>
      <c r="B129" s="68" t="s">
        <v>29</v>
      </c>
      <c r="C129" s="64" t="s">
        <v>7</v>
      </c>
      <c r="D129" s="64">
        <v>1</v>
      </c>
      <c r="E129" s="66"/>
      <c r="G129" s="66">
        <f t="shared" si="2"/>
        <v>0</v>
      </c>
      <c r="H129" s="105">
        <v>1</v>
      </c>
      <c r="I129" s="129">
        <f t="shared" si="3"/>
        <v>0</v>
      </c>
      <c r="J129" s="96"/>
      <c r="K129" s="128"/>
      <c r="L129" s="20"/>
      <c r="M129" s="20"/>
      <c r="N129" s="20"/>
      <c r="O129" s="20"/>
      <c r="P129" s="20"/>
    </row>
    <row r="130" spans="1:16" s="38" customFormat="1">
      <c r="A130" s="79"/>
      <c r="B130" s="68"/>
      <c r="C130" s="69"/>
      <c r="D130" s="138"/>
      <c r="E130" s="139"/>
      <c r="G130" s="66"/>
      <c r="H130" s="106"/>
      <c r="I130" s="129"/>
      <c r="J130" s="110"/>
      <c r="K130" s="129"/>
      <c r="L130" s="20"/>
      <c r="M130" s="20"/>
      <c r="N130" s="20"/>
      <c r="O130" s="20"/>
      <c r="P130" s="20"/>
    </row>
    <row r="131" spans="1:16" s="38" customFormat="1">
      <c r="A131" s="73">
        <v>15</v>
      </c>
      <c r="B131" s="68" t="s">
        <v>30</v>
      </c>
      <c r="C131" s="64" t="s">
        <v>7</v>
      </c>
      <c r="D131" s="64">
        <v>1</v>
      </c>
      <c r="E131" s="66"/>
      <c r="G131" s="66">
        <f t="shared" si="2"/>
        <v>0</v>
      </c>
      <c r="H131" s="105">
        <v>1</v>
      </c>
      <c r="I131" s="129">
        <f t="shared" si="3"/>
        <v>0</v>
      </c>
      <c r="J131" s="96"/>
      <c r="K131" s="128"/>
      <c r="L131" s="20"/>
      <c r="M131" s="20"/>
      <c r="N131" s="20"/>
      <c r="O131" s="20"/>
      <c r="P131" s="20"/>
    </row>
    <row r="132" spans="1:16" s="38" customFormat="1">
      <c r="A132" s="79"/>
      <c r="B132" s="68"/>
      <c r="C132" s="122"/>
      <c r="D132" s="73"/>
      <c r="E132" s="102"/>
      <c r="G132" s="66"/>
      <c r="H132" s="105"/>
      <c r="I132" s="129"/>
      <c r="J132" s="96"/>
      <c r="K132" s="128"/>
      <c r="L132" s="20"/>
      <c r="M132" s="20"/>
      <c r="N132" s="20"/>
      <c r="O132" s="20"/>
      <c r="P132" s="20"/>
    </row>
    <row r="133" spans="1:16">
      <c r="A133" s="26"/>
      <c r="B133" s="87" t="s">
        <v>9</v>
      </c>
      <c r="C133" s="123"/>
      <c r="D133" s="94"/>
      <c r="E133" s="103"/>
      <c r="F133" s="13"/>
      <c r="G133" s="114">
        <f>SUM(G10:G132)</f>
        <v>0</v>
      </c>
      <c r="H133" s="108"/>
      <c r="I133" s="130">
        <f>SUM(I6:I132)</f>
        <v>0</v>
      </c>
      <c r="J133" s="112"/>
      <c r="K133" s="130">
        <f>SUM(K6:K132)</f>
        <v>0</v>
      </c>
    </row>
    <row r="134" spans="1:16">
      <c r="A134" s="39"/>
      <c r="B134" s="88"/>
      <c r="C134" s="124"/>
      <c r="D134" s="95"/>
      <c r="E134" s="104"/>
      <c r="F134" s="40"/>
      <c r="G134" s="115"/>
      <c r="H134" s="109"/>
      <c r="I134" s="130"/>
      <c r="J134" s="112"/>
      <c r="K134" s="130"/>
    </row>
  </sheetData>
  <sheetProtection algorithmName="SHA-512" hashValue="vS2UEATRM8c4dU3DphtR/bqdIXSHzzoSTAQTkhTOJohv4yHgMwer3GXliliP0mBwxsu0aip/AcM3reTjCOzyRA==" saltValue="5nPzu2uuUWL4xwzdNjbQjg==" spinCount="100000" sheet="1" objects="1" scenarios="1"/>
  <protectedRanges>
    <protectedRange sqref="E1:E1048576" name="Obseg1"/>
  </protectedRanges>
  <mergeCells count="4">
    <mergeCell ref="H3:I3"/>
    <mergeCell ref="H4:I4"/>
    <mergeCell ref="J3:K3"/>
    <mergeCell ref="J4:K4"/>
  </mergeCells>
  <pageMargins left="0.59055118110236227" right="0.59055118110236227" top="0.59055118110236227" bottom="0.59055118110236227" header="0.31496062992125984" footer="0.31496062992125984"/>
  <pageSetup paperSize="9" scale="86" fitToHeight="0" orientation="landscape" useFirstPageNumber="1"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244"/>
  <sheetViews>
    <sheetView view="pageBreakPreview" zoomScale="60" zoomScaleNormal="100" workbookViewId="0">
      <selection activeCell="E1" sqref="E1:E1048576"/>
    </sheetView>
  </sheetViews>
  <sheetFormatPr defaultColWidth="9.15625" defaultRowHeight="12.9"/>
  <cols>
    <col min="1" max="1" width="7.68359375" style="176" customWidth="1"/>
    <col min="2" max="2" width="63.83984375" style="20" customWidth="1"/>
    <col min="3" max="3" width="5.15625" style="120" customWidth="1"/>
    <col min="4" max="4" width="8" style="77" customWidth="1"/>
    <col min="5" max="5" width="12" style="29" customWidth="1"/>
    <col min="6" max="6" width="4.41796875" style="20" customWidth="1"/>
    <col min="7" max="7" width="11.83984375" style="60" customWidth="1"/>
    <col min="8" max="8" width="9.15625" style="105"/>
    <col min="9" max="9" width="12.83984375" style="128" customWidth="1"/>
    <col min="10" max="10" width="9.15625" style="96"/>
    <col min="11" max="11" width="12.83984375" style="128" customWidth="1"/>
    <col min="12" max="16384" width="9.15625" style="20"/>
  </cols>
  <sheetData>
    <row r="1" spans="1:11">
      <c r="A1" s="148" t="s">
        <v>0</v>
      </c>
      <c r="B1" s="1" t="s">
        <v>1</v>
      </c>
      <c r="C1" s="116" t="s">
        <v>2</v>
      </c>
      <c r="D1" s="90" t="s">
        <v>3</v>
      </c>
      <c r="E1" s="98" t="s">
        <v>4</v>
      </c>
      <c r="F1" s="2"/>
      <c r="G1" s="3" t="s">
        <v>5</v>
      </c>
      <c r="H1" s="45" t="s">
        <v>3</v>
      </c>
      <c r="I1" s="126" t="s">
        <v>5</v>
      </c>
      <c r="J1" s="51" t="s">
        <v>3</v>
      </c>
      <c r="K1" s="126" t="s">
        <v>5</v>
      </c>
    </row>
    <row r="2" spans="1:11" ht="13.2" thickBot="1">
      <c r="A2" s="149"/>
      <c r="B2" s="14"/>
      <c r="C2" s="117"/>
      <c r="D2" s="91"/>
      <c r="E2" s="99"/>
      <c r="F2" s="4"/>
      <c r="G2" s="5"/>
      <c r="H2" s="46"/>
      <c r="I2" s="127"/>
      <c r="J2" s="52"/>
      <c r="K2" s="127"/>
    </row>
    <row r="3" spans="1:11">
      <c r="A3" s="150"/>
      <c r="B3" s="6"/>
      <c r="C3" s="118"/>
      <c r="D3" s="92"/>
      <c r="E3" s="100"/>
      <c r="F3" s="7"/>
      <c r="G3" s="8"/>
      <c r="H3" s="254"/>
      <c r="I3" s="252"/>
      <c r="J3" s="254"/>
      <c r="K3" s="252"/>
    </row>
    <row r="4" spans="1:11">
      <c r="A4" s="151" t="s">
        <v>19</v>
      </c>
      <c r="B4" s="9" t="s">
        <v>18</v>
      </c>
      <c r="C4" s="119"/>
      <c r="D4" s="93"/>
      <c r="E4" s="101"/>
      <c r="F4" s="10"/>
      <c r="G4" s="11"/>
      <c r="H4" s="249" t="s">
        <v>6</v>
      </c>
      <c r="I4" s="250"/>
      <c r="J4" s="249" t="s">
        <v>10</v>
      </c>
      <c r="K4" s="250"/>
    </row>
    <row r="6" spans="1:11">
      <c r="A6" s="59"/>
      <c r="B6" s="125" t="s">
        <v>67</v>
      </c>
      <c r="D6" s="60"/>
      <c r="E6" s="97"/>
      <c r="F6" s="61"/>
      <c r="G6" s="113"/>
      <c r="H6" s="106"/>
      <c r="I6" s="129"/>
      <c r="J6" s="110"/>
      <c r="K6" s="129"/>
    </row>
    <row r="7" spans="1:11">
      <c r="A7" s="60"/>
      <c r="B7" s="62"/>
      <c r="D7" s="60"/>
      <c r="E7" s="97"/>
      <c r="F7" s="61"/>
      <c r="G7" s="113"/>
      <c r="H7" s="106"/>
      <c r="I7" s="129"/>
      <c r="J7" s="110"/>
      <c r="K7" s="129"/>
    </row>
    <row r="8" spans="1:11">
      <c r="A8" s="60"/>
      <c r="B8" s="152" t="s">
        <v>85</v>
      </c>
      <c r="C8" s="121"/>
      <c r="D8" s="65"/>
      <c r="E8" s="153"/>
      <c r="G8" s="66"/>
      <c r="H8" s="106"/>
      <c r="I8" s="129"/>
      <c r="J8" s="110"/>
      <c r="K8" s="129"/>
    </row>
    <row r="9" spans="1:11">
      <c r="A9" s="60"/>
      <c r="B9" s="152"/>
      <c r="C9" s="121"/>
      <c r="D9" s="65"/>
      <c r="E9" s="153"/>
      <c r="G9" s="66"/>
      <c r="H9" s="106"/>
      <c r="I9" s="129"/>
      <c r="J9" s="110"/>
      <c r="K9" s="129"/>
    </row>
    <row r="10" spans="1:11">
      <c r="A10" s="154"/>
      <c r="B10" s="155" t="s">
        <v>86</v>
      </c>
      <c r="C10" s="156"/>
      <c r="D10" s="156"/>
      <c r="E10" s="157"/>
      <c r="G10" s="66"/>
      <c r="H10" s="106"/>
      <c r="I10" s="129"/>
      <c r="J10" s="110"/>
      <c r="K10" s="129"/>
    </row>
    <row r="11" spans="1:11" ht="25.8">
      <c r="A11" s="154" t="s">
        <v>87</v>
      </c>
      <c r="B11" s="158" t="s">
        <v>88</v>
      </c>
      <c r="C11" s="159"/>
      <c r="D11" s="159"/>
      <c r="E11" s="160"/>
      <c r="G11" s="66"/>
      <c r="H11" s="106"/>
      <c r="I11" s="129"/>
      <c r="J11" s="110"/>
      <c r="K11" s="129"/>
    </row>
    <row r="12" spans="1:11">
      <c r="A12" s="154"/>
      <c r="B12" s="158" t="s">
        <v>89</v>
      </c>
      <c r="C12" s="159"/>
      <c r="D12" s="159"/>
      <c r="E12" s="160"/>
      <c r="G12" s="66"/>
      <c r="H12" s="106"/>
      <c r="I12" s="129"/>
      <c r="J12" s="110"/>
      <c r="K12" s="129"/>
    </row>
    <row r="13" spans="1:11" ht="51.6">
      <c r="A13" s="154"/>
      <c r="B13" s="158" t="s">
        <v>90</v>
      </c>
      <c r="C13" s="159"/>
      <c r="D13" s="159"/>
      <c r="E13" s="160"/>
      <c r="G13" s="66"/>
      <c r="H13" s="106"/>
      <c r="I13" s="129"/>
      <c r="J13" s="110"/>
      <c r="K13" s="129"/>
    </row>
    <row r="14" spans="1:11" ht="38.700000000000003">
      <c r="A14" s="154"/>
      <c r="B14" s="158" t="s">
        <v>91</v>
      </c>
      <c r="C14" s="159"/>
      <c r="D14" s="159"/>
      <c r="E14" s="160"/>
      <c r="G14" s="66"/>
      <c r="H14" s="106"/>
      <c r="I14" s="129"/>
      <c r="J14" s="110"/>
      <c r="K14" s="129"/>
    </row>
    <row r="15" spans="1:11" ht="38.700000000000003">
      <c r="A15" s="154"/>
      <c r="B15" s="158" t="s">
        <v>92</v>
      </c>
      <c r="C15" s="159"/>
      <c r="D15" s="159"/>
      <c r="E15" s="160"/>
      <c r="G15" s="66"/>
      <c r="H15" s="106"/>
      <c r="I15" s="129"/>
      <c r="J15" s="110"/>
      <c r="K15" s="129"/>
    </row>
    <row r="16" spans="1:11" ht="25.8">
      <c r="A16" s="154"/>
      <c r="B16" s="158" t="s">
        <v>93</v>
      </c>
      <c r="C16" s="159"/>
      <c r="D16" s="159"/>
      <c r="E16" s="160"/>
      <c r="G16" s="66"/>
      <c r="H16" s="106"/>
      <c r="I16" s="129"/>
      <c r="J16" s="110"/>
      <c r="K16" s="129"/>
    </row>
    <row r="17" spans="1:11" ht="51.6">
      <c r="A17" s="154"/>
      <c r="B17" s="158" t="s">
        <v>94</v>
      </c>
      <c r="C17" s="159"/>
      <c r="D17" s="159"/>
      <c r="E17" s="160"/>
      <c r="G17" s="66"/>
      <c r="H17" s="106"/>
      <c r="I17" s="129"/>
      <c r="J17" s="110"/>
      <c r="K17" s="129"/>
    </row>
    <row r="18" spans="1:11" ht="64.5">
      <c r="A18" s="154"/>
      <c r="B18" s="158" t="s">
        <v>95</v>
      </c>
      <c r="C18" s="159"/>
      <c r="D18" s="159"/>
      <c r="E18" s="160"/>
      <c r="G18" s="66"/>
      <c r="H18" s="106"/>
      <c r="I18" s="129"/>
      <c r="J18" s="110"/>
      <c r="K18" s="129"/>
    </row>
    <row r="19" spans="1:11" ht="38.700000000000003">
      <c r="A19" s="154"/>
      <c r="B19" s="158" t="s">
        <v>96</v>
      </c>
      <c r="C19" s="159"/>
      <c r="D19" s="159"/>
      <c r="E19" s="160"/>
      <c r="G19" s="66"/>
      <c r="H19" s="106"/>
      <c r="I19" s="129"/>
      <c r="J19" s="110"/>
      <c r="K19" s="129"/>
    </row>
    <row r="20" spans="1:11" ht="25.8">
      <c r="A20" s="154"/>
      <c r="B20" s="158" t="s">
        <v>97</v>
      </c>
      <c r="C20" s="159"/>
      <c r="D20" s="159"/>
      <c r="E20" s="160"/>
      <c r="G20" s="66"/>
      <c r="H20" s="106"/>
      <c r="I20" s="129"/>
      <c r="J20" s="110"/>
      <c r="K20" s="129"/>
    </row>
    <row r="21" spans="1:11">
      <c r="A21" s="154"/>
      <c r="B21" s="158" t="s">
        <v>98</v>
      </c>
      <c r="C21" s="159"/>
      <c r="D21" s="159"/>
      <c r="E21" s="160"/>
      <c r="G21" s="66"/>
      <c r="H21" s="106"/>
      <c r="I21" s="129"/>
      <c r="J21" s="110"/>
      <c r="K21" s="129"/>
    </row>
    <row r="22" spans="1:11" ht="77.400000000000006">
      <c r="A22" s="154"/>
      <c r="B22" s="158" t="s">
        <v>99</v>
      </c>
      <c r="C22" s="159"/>
      <c r="D22" s="159"/>
      <c r="E22" s="160"/>
      <c r="G22" s="66"/>
      <c r="H22" s="106"/>
      <c r="I22" s="129"/>
      <c r="J22" s="110"/>
      <c r="K22" s="129"/>
    </row>
    <row r="23" spans="1:11" ht="25.8">
      <c r="A23" s="154"/>
      <c r="B23" s="158" t="s">
        <v>100</v>
      </c>
      <c r="C23" s="159"/>
      <c r="D23" s="159"/>
      <c r="E23" s="160"/>
      <c r="G23" s="66"/>
      <c r="H23" s="106"/>
      <c r="I23" s="129"/>
      <c r="J23" s="110"/>
      <c r="K23" s="129"/>
    </row>
    <row r="24" spans="1:11" ht="51.6">
      <c r="A24" s="154"/>
      <c r="B24" s="158" t="s">
        <v>101</v>
      </c>
      <c r="C24" s="159"/>
      <c r="D24" s="159"/>
      <c r="E24" s="160"/>
      <c r="G24" s="66"/>
      <c r="H24" s="106"/>
      <c r="I24" s="129"/>
      <c r="J24" s="110"/>
      <c r="K24" s="129"/>
    </row>
    <row r="25" spans="1:11" ht="51.6">
      <c r="A25" s="154"/>
      <c r="B25" s="158" t="s">
        <v>102</v>
      </c>
      <c r="C25" s="159"/>
      <c r="D25" s="159"/>
      <c r="E25" s="160"/>
      <c r="G25" s="66"/>
      <c r="H25" s="106"/>
      <c r="I25" s="129"/>
      <c r="J25" s="110"/>
      <c r="K25" s="129"/>
    </row>
    <row r="26" spans="1:11" ht="25.8">
      <c r="A26" s="154"/>
      <c r="B26" s="158" t="s">
        <v>103</v>
      </c>
      <c r="C26" s="159"/>
      <c r="D26" s="159"/>
      <c r="E26" s="160"/>
      <c r="G26" s="66"/>
      <c r="H26" s="106"/>
      <c r="I26" s="129"/>
      <c r="J26" s="110"/>
      <c r="K26" s="129"/>
    </row>
    <row r="27" spans="1:11" ht="64.5">
      <c r="A27" s="154"/>
      <c r="B27" s="158" t="s">
        <v>104</v>
      </c>
      <c r="C27" s="159"/>
      <c r="D27" s="159"/>
      <c r="E27" s="160"/>
      <c r="G27" s="66"/>
      <c r="H27" s="106"/>
      <c r="I27" s="129"/>
      <c r="J27" s="110"/>
      <c r="K27" s="129"/>
    </row>
    <row r="28" spans="1:11" ht="25.8">
      <c r="A28" s="154"/>
      <c r="B28" s="158" t="s">
        <v>105</v>
      </c>
      <c r="C28" s="159"/>
      <c r="D28" s="159"/>
      <c r="E28" s="160"/>
      <c r="G28" s="66"/>
      <c r="H28" s="106"/>
      <c r="I28" s="129"/>
      <c r="J28" s="110"/>
      <c r="K28" s="129"/>
    </row>
    <row r="29" spans="1:11" ht="51.6">
      <c r="A29" s="154"/>
      <c r="B29" s="158" t="s">
        <v>106</v>
      </c>
      <c r="C29" s="159"/>
      <c r="D29" s="159"/>
      <c r="E29" s="160"/>
      <c r="G29" s="66"/>
      <c r="H29" s="106"/>
      <c r="I29" s="129"/>
      <c r="J29" s="110"/>
      <c r="K29" s="129"/>
    </row>
    <row r="30" spans="1:11" ht="25.8">
      <c r="A30" s="154"/>
      <c r="B30" s="158" t="s">
        <v>107</v>
      </c>
      <c r="C30" s="159"/>
      <c r="D30" s="159"/>
      <c r="E30" s="160"/>
      <c r="G30" s="66"/>
      <c r="H30" s="106"/>
      <c r="I30" s="129"/>
      <c r="J30" s="110"/>
      <c r="K30" s="129"/>
    </row>
    <row r="31" spans="1:11">
      <c r="A31" s="154"/>
      <c r="B31" s="237" t="s">
        <v>108</v>
      </c>
      <c r="C31" s="159"/>
      <c r="D31" s="159"/>
      <c r="E31" s="160"/>
      <c r="G31" s="66"/>
      <c r="H31" s="106"/>
      <c r="I31" s="129"/>
      <c r="J31" s="110"/>
      <c r="K31" s="129"/>
    </row>
    <row r="32" spans="1:11">
      <c r="A32" s="154"/>
      <c r="B32" s="178" t="s">
        <v>252</v>
      </c>
      <c r="C32" s="159"/>
      <c r="D32" s="159"/>
      <c r="E32" s="160"/>
      <c r="G32" s="66"/>
      <c r="H32" s="106"/>
      <c r="I32" s="129"/>
      <c r="J32" s="110"/>
      <c r="K32" s="129"/>
    </row>
    <row r="33" spans="1:11">
      <c r="A33" s="154"/>
      <c r="B33" s="178" t="s">
        <v>109</v>
      </c>
      <c r="C33" s="159"/>
      <c r="D33" s="159"/>
      <c r="E33" s="160"/>
      <c r="G33" s="66"/>
      <c r="H33" s="106"/>
      <c r="I33" s="129"/>
      <c r="J33" s="110"/>
      <c r="K33" s="129"/>
    </row>
    <row r="34" spans="1:11">
      <c r="A34" s="154"/>
      <c r="B34" s="178" t="s">
        <v>253</v>
      </c>
      <c r="C34" s="159"/>
      <c r="D34" s="159"/>
      <c r="E34" s="160"/>
      <c r="G34" s="66"/>
      <c r="H34" s="106"/>
      <c r="I34" s="129"/>
      <c r="J34" s="110"/>
      <c r="K34" s="129"/>
    </row>
    <row r="35" spans="1:11">
      <c r="A35" s="154"/>
      <c r="B35" s="178" t="s">
        <v>254</v>
      </c>
      <c r="C35" s="159"/>
      <c r="D35" s="159"/>
      <c r="E35" s="160"/>
      <c r="G35" s="66"/>
      <c r="H35" s="106"/>
      <c r="I35" s="129"/>
      <c r="J35" s="110"/>
      <c r="K35" s="129"/>
    </row>
    <row r="36" spans="1:11">
      <c r="A36" s="154"/>
      <c r="B36" s="178" t="s">
        <v>255</v>
      </c>
      <c r="C36" s="159"/>
      <c r="D36" s="159"/>
      <c r="E36" s="160"/>
      <c r="G36" s="66"/>
      <c r="H36" s="106"/>
      <c r="I36" s="129"/>
      <c r="J36" s="110"/>
      <c r="K36" s="129"/>
    </row>
    <row r="37" spans="1:11">
      <c r="A37" s="154"/>
      <c r="B37" s="178" t="s">
        <v>256</v>
      </c>
      <c r="C37" s="159"/>
      <c r="D37" s="159"/>
      <c r="E37" s="160"/>
      <c r="G37" s="66"/>
      <c r="H37" s="106"/>
      <c r="I37" s="129"/>
      <c r="J37" s="110"/>
      <c r="K37" s="129"/>
    </row>
    <row r="38" spans="1:11">
      <c r="A38" s="154"/>
      <c r="B38" s="178" t="s">
        <v>110</v>
      </c>
      <c r="C38" s="159"/>
      <c r="D38" s="159"/>
      <c r="E38" s="160"/>
      <c r="G38" s="66"/>
      <c r="H38" s="106"/>
      <c r="I38" s="129"/>
      <c r="J38" s="110"/>
      <c r="K38" s="129"/>
    </row>
    <row r="39" spans="1:11">
      <c r="A39" s="154"/>
      <c r="B39" s="178" t="s">
        <v>257</v>
      </c>
      <c r="C39" s="159"/>
      <c r="D39" s="159"/>
      <c r="E39" s="160"/>
      <c r="G39" s="66"/>
      <c r="H39" s="106"/>
      <c r="I39" s="129"/>
      <c r="J39" s="110"/>
      <c r="K39" s="129"/>
    </row>
    <row r="40" spans="1:11">
      <c r="A40" s="154"/>
      <c r="B40" s="178" t="s">
        <v>258</v>
      </c>
      <c r="C40" s="159"/>
      <c r="D40" s="159"/>
      <c r="E40" s="160"/>
      <c r="G40" s="66"/>
      <c r="H40" s="106"/>
      <c r="I40" s="129"/>
      <c r="J40" s="110"/>
      <c r="K40" s="129"/>
    </row>
    <row r="41" spans="1:11">
      <c r="A41" s="154"/>
      <c r="B41" s="178" t="s">
        <v>259</v>
      </c>
      <c r="C41" s="159"/>
      <c r="D41" s="159"/>
      <c r="E41" s="160"/>
      <c r="G41" s="66"/>
      <c r="H41" s="106"/>
      <c r="I41" s="129"/>
      <c r="J41" s="110"/>
      <c r="K41" s="129"/>
    </row>
    <row r="42" spans="1:11">
      <c r="A42" s="154"/>
      <c r="B42" s="178" t="s">
        <v>111</v>
      </c>
      <c r="C42" s="159"/>
      <c r="D42" s="159"/>
      <c r="E42" s="160"/>
      <c r="G42" s="66"/>
      <c r="H42" s="106"/>
      <c r="I42" s="129"/>
      <c r="J42" s="110"/>
      <c r="K42" s="129"/>
    </row>
    <row r="43" spans="1:11">
      <c r="A43" s="154"/>
      <c r="B43" s="178" t="s">
        <v>112</v>
      </c>
      <c r="C43" s="159"/>
      <c r="D43" s="159"/>
      <c r="E43" s="160"/>
      <c r="G43" s="66"/>
      <c r="H43" s="106"/>
      <c r="I43" s="129"/>
      <c r="J43" s="110"/>
      <c r="K43" s="129"/>
    </row>
    <row r="44" spans="1:11">
      <c r="A44" s="154"/>
      <c r="B44" s="178" t="s">
        <v>260</v>
      </c>
      <c r="C44" s="159"/>
      <c r="D44" s="159"/>
      <c r="E44" s="160"/>
      <c r="G44" s="66"/>
      <c r="H44" s="106"/>
      <c r="I44" s="129"/>
      <c r="J44" s="110"/>
      <c r="K44" s="129"/>
    </row>
    <row r="45" spans="1:11">
      <c r="A45" s="154"/>
      <c r="B45" s="178" t="s">
        <v>113</v>
      </c>
      <c r="C45" s="159"/>
      <c r="D45" s="159"/>
      <c r="E45" s="160"/>
      <c r="G45" s="66"/>
      <c r="H45" s="106"/>
      <c r="I45" s="129"/>
      <c r="J45" s="110"/>
      <c r="K45" s="129"/>
    </row>
    <row r="46" spans="1:11">
      <c r="A46" s="154"/>
      <c r="B46" s="178" t="s">
        <v>261</v>
      </c>
      <c r="C46" s="159"/>
      <c r="D46" s="159"/>
      <c r="E46" s="160"/>
      <c r="G46" s="66"/>
      <c r="H46" s="106"/>
      <c r="I46" s="129"/>
      <c r="J46" s="110"/>
      <c r="K46" s="129"/>
    </row>
    <row r="47" spans="1:11">
      <c r="A47" s="154"/>
      <c r="B47" s="178" t="s">
        <v>262</v>
      </c>
      <c r="C47" s="159"/>
      <c r="D47" s="159"/>
      <c r="E47" s="160"/>
      <c r="G47" s="66"/>
      <c r="H47" s="106"/>
      <c r="I47" s="129"/>
      <c r="J47" s="110"/>
      <c r="K47" s="129"/>
    </row>
    <row r="48" spans="1:11">
      <c r="A48" s="154"/>
      <c r="B48" s="178" t="s">
        <v>263</v>
      </c>
      <c r="C48" s="159"/>
      <c r="D48" s="159"/>
      <c r="E48" s="160"/>
      <c r="G48" s="66"/>
      <c r="H48" s="106"/>
      <c r="I48" s="129"/>
      <c r="J48" s="110"/>
      <c r="K48" s="129"/>
    </row>
    <row r="49" spans="1:11">
      <c r="A49" s="154"/>
      <c r="B49" s="178" t="s">
        <v>264</v>
      </c>
      <c r="C49" s="159"/>
      <c r="D49" s="159"/>
      <c r="E49" s="160"/>
      <c r="G49" s="66"/>
      <c r="H49" s="106"/>
      <c r="I49" s="129"/>
      <c r="J49" s="110"/>
      <c r="K49" s="129"/>
    </row>
    <row r="50" spans="1:11">
      <c r="A50" s="154"/>
      <c r="B50" s="178" t="s">
        <v>265</v>
      </c>
      <c r="C50" s="159"/>
      <c r="D50" s="159"/>
      <c r="E50" s="160"/>
      <c r="G50" s="66"/>
      <c r="H50" s="106"/>
      <c r="I50" s="129"/>
      <c r="J50" s="110"/>
      <c r="K50" s="129"/>
    </row>
    <row r="51" spans="1:11">
      <c r="A51" s="154"/>
      <c r="B51" s="178" t="s">
        <v>266</v>
      </c>
      <c r="C51" s="159"/>
      <c r="D51" s="159"/>
      <c r="E51" s="160"/>
      <c r="G51" s="66"/>
      <c r="H51" s="106"/>
      <c r="I51" s="129"/>
      <c r="J51" s="110"/>
      <c r="K51" s="129"/>
    </row>
    <row r="52" spans="1:11">
      <c r="A52" s="154"/>
      <c r="B52" s="237" t="s">
        <v>114</v>
      </c>
      <c r="C52" s="159"/>
      <c r="D52" s="159"/>
      <c r="E52" s="160"/>
      <c r="G52" s="66"/>
      <c r="H52" s="106"/>
      <c r="I52" s="129"/>
      <c r="J52" s="110"/>
      <c r="K52" s="129"/>
    </row>
    <row r="53" spans="1:11">
      <c r="A53" s="154"/>
      <c r="B53" s="178" t="s">
        <v>115</v>
      </c>
      <c r="C53" s="159"/>
      <c r="D53" s="159"/>
      <c r="E53" s="160"/>
      <c r="G53" s="66"/>
      <c r="H53" s="106"/>
      <c r="I53" s="129"/>
      <c r="J53" s="110"/>
      <c r="K53" s="129"/>
    </row>
    <row r="54" spans="1:11">
      <c r="A54" s="154"/>
      <c r="B54" s="178" t="s">
        <v>267</v>
      </c>
      <c r="C54" s="20"/>
      <c r="D54" s="20"/>
      <c r="E54" s="20"/>
      <c r="G54" s="20"/>
      <c r="H54" s="162"/>
      <c r="I54" s="85"/>
      <c r="J54" s="110"/>
      <c r="K54" s="129"/>
    </row>
    <row r="55" spans="1:11" ht="38.700000000000003">
      <c r="A55" s="154"/>
      <c r="B55" s="69" t="s">
        <v>116</v>
      </c>
      <c r="C55" s="159" t="s">
        <v>7</v>
      </c>
      <c r="D55" s="159">
        <v>1</v>
      </c>
      <c r="E55" s="160"/>
      <c r="G55" s="66">
        <f t="shared" ref="G55" si="0">D55*E55</f>
        <v>0</v>
      </c>
      <c r="H55" s="106">
        <f>D55</f>
        <v>1</v>
      </c>
      <c r="I55" s="129">
        <f t="shared" ref="I55" si="1">E55*H55</f>
        <v>0</v>
      </c>
      <c r="J55" s="110"/>
      <c r="K55" s="129"/>
    </row>
    <row r="56" spans="1:11">
      <c r="A56" s="154"/>
      <c r="B56" s="158"/>
      <c r="C56" s="159"/>
      <c r="D56" s="159"/>
      <c r="E56" s="160"/>
      <c r="G56" s="66"/>
      <c r="H56" s="106"/>
      <c r="I56" s="129"/>
      <c r="J56" s="110"/>
      <c r="K56" s="129"/>
    </row>
    <row r="57" spans="1:11" ht="25.8">
      <c r="A57" s="154" t="s">
        <v>117</v>
      </c>
      <c r="B57" s="158" t="s">
        <v>118</v>
      </c>
      <c r="C57" s="159"/>
      <c r="D57" s="159"/>
      <c r="E57" s="160"/>
      <c r="G57" s="66"/>
      <c r="H57" s="106"/>
      <c r="I57" s="129"/>
      <c r="J57" s="110"/>
      <c r="K57" s="129"/>
    </row>
    <row r="58" spans="1:11" ht="38.700000000000003">
      <c r="A58" s="154"/>
      <c r="B58" s="158" t="s">
        <v>119</v>
      </c>
      <c r="C58" s="159"/>
      <c r="D58" s="159"/>
      <c r="E58" s="160"/>
      <c r="G58" s="66"/>
      <c r="H58" s="106"/>
      <c r="I58" s="129"/>
      <c r="J58" s="110"/>
      <c r="K58" s="129"/>
    </row>
    <row r="59" spans="1:11" ht="51.6">
      <c r="A59" s="154"/>
      <c r="B59" s="158" t="s">
        <v>120</v>
      </c>
      <c r="C59" s="159"/>
      <c r="D59" s="159"/>
      <c r="E59" s="160"/>
      <c r="G59" s="66"/>
      <c r="H59" s="106"/>
      <c r="I59" s="129"/>
      <c r="J59" s="110"/>
      <c r="K59" s="129"/>
    </row>
    <row r="60" spans="1:11" ht="38.700000000000003">
      <c r="A60" s="154"/>
      <c r="B60" s="158" t="s">
        <v>121</v>
      </c>
      <c r="C60" s="159"/>
      <c r="D60" s="159"/>
      <c r="E60" s="160"/>
      <c r="G60" s="66"/>
      <c r="H60" s="106"/>
      <c r="I60" s="129"/>
      <c r="J60" s="110"/>
      <c r="K60" s="129"/>
    </row>
    <row r="61" spans="1:11" ht="25.8">
      <c r="A61" s="154"/>
      <c r="B61" s="158" t="s">
        <v>122</v>
      </c>
      <c r="C61" s="159"/>
      <c r="D61" s="159"/>
      <c r="E61" s="160"/>
      <c r="G61" s="66"/>
      <c r="H61" s="106"/>
      <c r="I61" s="129"/>
      <c r="J61" s="110"/>
      <c r="K61" s="129"/>
    </row>
    <row r="62" spans="1:11" ht="25.8">
      <c r="A62" s="154"/>
      <c r="B62" s="158" t="s">
        <v>123</v>
      </c>
      <c r="C62" s="159"/>
      <c r="D62" s="159"/>
      <c r="E62" s="160"/>
      <c r="G62" s="66"/>
      <c r="H62" s="106"/>
      <c r="I62" s="129"/>
      <c r="J62" s="110"/>
      <c r="K62" s="129"/>
    </row>
    <row r="63" spans="1:11" ht="38.700000000000003">
      <c r="A63" s="154"/>
      <c r="B63" s="158" t="s">
        <v>124</v>
      </c>
      <c r="C63" s="159"/>
      <c r="D63" s="159"/>
      <c r="E63" s="160"/>
      <c r="G63" s="66"/>
      <c r="H63" s="106"/>
      <c r="I63" s="129"/>
      <c r="J63" s="110"/>
      <c r="K63" s="129"/>
    </row>
    <row r="64" spans="1:11">
      <c r="A64" s="154"/>
      <c r="B64" s="237" t="s">
        <v>108</v>
      </c>
      <c r="C64" s="159"/>
      <c r="D64" s="159"/>
      <c r="E64" s="160"/>
      <c r="G64" s="66"/>
      <c r="H64" s="106"/>
      <c r="I64" s="129"/>
      <c r="J64" s="110"/>
      <c r="K64" s="129"/>
    </row>
    <row r="65" spans="1:11">
      <c r="A65" s="154"/>
      <c r="B65" s="178" t="s">
        <v>135</v>
      </c>
      <c r="C65" s="159"/>
      <c r="D65" s="159"/>
      <c r="E65" s="160"/>
      <c r="G65" s="66"/>
      <c r="H65" s="106"/>
      <c r="I65" s="129"/>
      <c r="J65" s="110"/>
      <c r="K65" s="129"/>
    </row>
    <row r="66" spans="1:11">
      <c r="A66" s="154"/>
      <c r="B66" s="178" t="s">
        <v>136</v>
      </c>
      <c r="C66" s="159"/>
      <c r="D66" s="159"/>
      <c r="E66" s="160"/>
      <c r="G66" s="66"/>
      <c r="H66" s="106"/>
      <c r="I66" s="129"/>
      <c r="J66" s="110"/>
      <c r="K66" s="129"/>
    </row>
    <row r="67" spans="1:11">
      <c r="A67" s="154"/>
      <c r="B67" s="178" t="s">
        <v>125</v>
      </c>
      <c r="C67" s="159"/>
      <c r="D67" s="159"/>
      <c r="E67" s="160"/>
      <c r="G67" s="66"/>
      <c r="H67" s="106"/>
      <c r="I67" s="129"/>
      <c r="J67" s="110"/>
      <c r="K67" s="129"/>
    </row>
    <row r="68" spans="1:11">
      <c r="A68" s="154"/>
      <c r="B68" s="178" t="s">
        <v>126</v>
      </c>
      <c r="C68" s="159"/>
      <c r="D68" s="159"/>
      <c r="E68" s="160"/>
      <c r="G68" s="66"/>
      <c r="H68" s="106"/>
      <c r="I68" s="129"/>
      <c r="J68" s="110"/>
      <c r="K68" s="129"/>
    </row>
    <row r="69" spans="1:11">
      <c r="A69" s="154"/>
      <c r="B69" s="178" t="s">
        <v>127</v>
      </c>
      <c r="C69" s="159"/>
      <c r="D69" s="159"/>
      <c r="E69" s="160"/>
      <c r="G69" s="66"/>
      <c r="H69" s="106"/>
      <c r="I69" s="129"/>
      <c r="J69" s="110"/>
      <c r="K69" s="129"/>
    </row>
    <row r="70" spans="1:11">
      <c r="A70" s="154"/>
      <c r="B70" s="178" t="s">
        <v>137</v>
      </c>
      <c r="C70" s="159"/>
      <c r="D70" s="159"/>
      <c r="E70" s="160"/>
      <c r="G70" s="66"/>
      <c r="H70" s="106"/>
      <c r="I70" s="129"/>
      <c r="J70" s="110"/>
      <c r="K70" s="129"/>
    </row>
    <row r="71" spans="1:11">
      <c r="A71" s="154"/>
      <c r="B71" s="178" t="s">
        <v>128</v>
      </c>
      <c r="C71" s="159"/>
      <c r="D71" s="159"/>
      <c r="E71" s="160"/>
      <c r="G71" s="66"/>
      <c r="H71" s="106"/>
      <c r="I71" s="129"/>
      <c r="J71" s="110"/>
      <c r="K71" s="129"/>
    </row>
    <row r="72" spans="1:11">
      <c r="A72" s="154"/>
      <c r="B72" s="178" t="s">
        <v>129</v>
      </c>
      <c r="C72" s="159"/>
      <c r="D72" s="159"/>
      <c r="E72" s="160"/>
      <c r="G72" s="66"/>
      <c r="H72" s="106"/>
      <c r="I72" s="129"/>
      <c r="J72" s="110"/>
      <c r="K72" s="129"/>
    </row>
    <row r="73" spans="1:11">
      <c r="A73" s="154"/>
      <c r="B73" s="178" t="s">
        <v>130</v>
      </c>
      <c r="C73" s="159"/>
      <c r="D73" s="159"/>
      <c r="E73" s="160"/>
      <c r="G73" s="66"/>
      <c r="H73" s="106"/>
      <c r="I73" s="129"/>
      <c r="J73" s="110"/>
      <c r="K73" s="129"/>
    </row>
    <row r="74" spans="1:11">
      <c r="A74" s="154"/>
      <c r="B74" s="178" t="s">
        <v>138</v>
      </c>
      <c r="C74" s="159"/>
      <c r="D74" s="159"/>
      <c r="E74" s="160"/>
      <c r="G74" s="66"/>
      <c r="H74" s="106"/>
      <c r="I74" s="129"/>
      <c r="J74" s="110"/>
      <c r="K74" s="129"/>
    </row>
    <row r="75" spans="1:11">
      <c r="A75" s="154"/>
      <c r="B75" s="178" t="s">
        <v>139</v>
      </c>
      <c r="C75" s="159"/>
      <c r="D75" s="159"/>
      <c r="E75" s="160"/>
      <c r="G75" s="66"/>
      <c r="H75" s="106"/>
      <c r="I75" s="129"/>
      <c r="J75" s="110"/>
      <c r="K75" s="129"/>
    </row>
    <row r="76" spans="1:11">
      <c r="A76" s="154"/>
      <c r="B76" s="186" t="s">
        <v>131</v>
      </c>
      <c r="C76" s="159"/>
      <c r="D76" s="159"/>
      <c r="E76" s="160"/>
      <c r="G76" s="66"/>
      <c r="H76" s="106"/>
      <c r="I76" s="129"/>
      <c r="J76" s="110"/>
      <c r="K76" s="129"/>
    </row>
    <row r="77" spans="1:11">
      <c r="A77" s="154"/>
      <c r="B77" s="178" t="s">
        <v>132</v>
      </c>
      <c r="C77" s="159"/>
      <c r="D77" s="159"/>
      <c r="E77" s="160"/>
      <c r="G77" s="66"/>
      <c r="H77" s="106"/>
      <c r="I77" s="129"/>
      <c r="J77" s="110"/>
      <c r="K77" s="129"/>
    </row>
    <row r="78" spans="1:11">
      <c r="A78" s="154"/>
      <c r="B78" s="237" t="s">
        <v>114</v>
      </c>
      <c r="C78" s="159"/>
      <c r="D78" s="159"/>
      <c r="E78" s="160"/>
      <c r="G78" s="66"/>
      <c r="H78" s="106"/>
      <c r="I78" s="129"/>
      <c r="J78" s="110"/>
      <c r="K78" s="129"/>
    </row>
    <row r="79" spans="1:11">
      <c r="A79" s="154"/>
      <c r="B79" s="178" t="s">
        <v>115</v>
      </c>
      <c r="C79" s="159"/>
      <c r="D79" s="159"/>
      <c r="E79" s="160"/>
      <c r="G79" s="66"/>
      <c r="H79" s="106"/>
      <c r="I79" s="129"/>
      <c r="J79" s="110"/>
      <c r="K79" s="129"/>
    </row>
    <row r="80" spans="1:11">
      <c r="A80" s="154"/>
      <c r="B80" s="178" t="s">
        <v>140</v>
      </c>
      <c r="C80" s="20"/>
      <c r="D80" s="20"/>
      <c r="E80" s="20"/>
      <c r="G80" s="20"/>
      <c r="H80" s="162"/>
      <c r="I80" s="85"/>
      <c r="J80" s="110"/>
      <c r="K80" s="129"/>
    </row>
    <row r="81" spans="1:11" ht="38.700000000000003">
      <c r="A81" s="154"/>
      <c r="B81" s="69" t="s">
        <v>133</v>
      </c>
      <c r="C81" s="159" t="s">
        <v>7</v>
      </c>
      <c r="D81" s="159">
        <v>8</v>
      </c>
      <c r="E81" s="160"/>
      <c r="G81" s="66">
        <f t="shared" ref="G81" si="2">D81*E81</f>
        <v>0</v>
      </c>
      <c r="H81" s="106">
        <f>D81</f>
        <v>8</v>
      </c>
      <c r="I81" s="129">
        <f t="shared" ref="I81" si="3">E81*H81</f>
        <v>0</v>
      </c>
      <c r="J81" s="110"/>
      <c r="K81" s="129"/>
    </row>
    <row r="82" spans="1:11">
      <c r="A82" s="154"/>
      <c r="B82" s="158"/>
      <c r="C82" s="159"/>
      <c r="D82" s="159"/>
      <c r="E82" s="160"/>
      <c r="G82" s="66"/>
      <c r="H82" s="106"/>
      <c r="I82" s="129"/>
      <c r="J82" s="110"/>
      <c r="K82" s="129"/>
    </row>
    <row r="83" spans="1:11">
      <c r="A83" s="154" t="s">
        <v>134</v>
      </c>
      <c r="B83" s="237" t="s">
        <v>108</v>
      </c>
      <c r="C83" s="159"/>
      <c r="D83" s="159"/>
      <c r="E83" s="160"/>
      <c r="G83" s="66"/>
      <c r="H83" s="106"/>
      <c r="I83" s="129"/>
      <c r="J83" s="110"/>
      <c r="K83" s="129"/>
    </row>
    <row r="84" spans="1:11">
      <c r="A84" s="154"/>
      <c r="B84" s="178" t="s">
        <v>143</v>
      </c>
      <c r="C84" s="159"/>
      <c r="D84" s="159"/>
      <c r="E84" s="160"/>
      <c r="G84" s="66"/>
      <c r="H84" s="106"/>
      <c r="I84" s="129"/>
      <c r="J84" s="110"/>
      <c r="K84" s="129"/>
    </row>
    <row r="85" spans="1:11">
      <c r="A85" s="154"/>
      <c r="B85" s="178" t="s">
        <v>144</v>
      </c>
      <c r="C85" s="159"/>
      <c r="D85" s="159"/>
      <c r="E85" s="160"/>
      <c r="G85" s="66"/>
      <c r="H85" s="106"/>
      <c r="I85" s="129"/>
      <c r="J85" s="110"/>
      <c r="K85" s="129"/>
    </row>
    <row r="86" spans="1:11">
      <c r="A86" s="154"/>
      <c r="B86" s="178" t="s">
        <v>145</v>
      </c>
      <c r="C86" s="159"/>
      <c r="D86" s="159"/>
      <c r="E86" s="160"/>
      <c r="G86" s="66"/>
      <c r="H86" s="106"/>
      <c r="I86" s="129"/>
      <c r="J86" s="110"/>
      <c r="K86" s="129"/>
    </row>
    <row r="87" spans="1:11">
      <c r="A87" s="154"/>
      <c r="B87" s="178" t="s">
        <v>146</v>
      </c>
      <c r="C87" s="159"/>
      <c r="D87" s="159"/>
      <c r="E87" s="160"/>
      <c r="G87" s="66"/>
      <c r="H87" s="106"/>
      <c r="I87" s="129"/>
      <c r="J87" s="110"/>
      <c r="K87" s="129"/>
    </row>
    <row r="88" spans="1:11">
      <c r="A88" s="154"/>
      <c r="B88" s="178" t="s">
        <v>127</v>
      </c>
      <c r="C88" s="159"/>
      <c r="D88" s="159"/>
      <c r="E88" s="160"/>
      <c r="G88" s="66"/>
      <c r="H88" s="106"/>
      <c r="I88" s="129"/>
      <c r="J88" s="110"/>
      <c r="K88" s="129"/>
    </row>
    <row r="89" spans="1:11">
      <c r="A89" s="154"/>
      <c r="B89" s="178" t="s">
        <v>147</v>
      </c>
      <c r="C89" s="159"/>
      <c r="D89" s="159"/>
      <c r="E89" s="160"/>
      <c r="G89" s="66"/>
      <c r="H89" s="106"/>
      <c r="I89" s="129"/>
      <c r="J89" s="110"/>
      <c r="K89" s="129"/>
    </row>
    <row r="90" spans="1:11">
      <c r="A90" s="154"/>
      <c r="B90" s="178" t="s">
        <v>128</v>
      </c>
      <c r="C90" s="159"/>
      <c r="D90" s="159"/>
      <c r="E90" s="160"/>
      <c r="G90" s="66"/>
      <c r="H90" s="106"/>
      <c r="I90" s="129"/>
      <c r="J90" s="110"/>
      <c r="K90" s="129"/>
    </row>
    <row r="91" spans="1:11">
      <c r="A91" s="154"/>
      <c r="B91" s="178" t="s">
        <v>129</v>
      </c>
      <c r="C91" s="159"/>
      <c r="D91" s="159"/>
      <c r="E91" s="160"/>
      <c r="G91" s="66"/>
      <c r="H91" s="106"/>
      <c r="I91" s="129"/>
      <c r="J91" s="110"/>
      <c r="K91" s="129"/>
    </row>
    <row r="92" spans="1:11">
      <c r="A92" s="154"/>
      <c r="B92" s="178" t="s">
        <v>130</v>
      </c>
      <c r="C92" s="159"/>
      <c r="D92" s="159"/>
      <c r="E92" s="160"/>
      <c r="G92" s="66"/>
      <c r="H92" s="106"/>
      <c r="I92" s="129"/>
      <c r="J92" s="110"/>
      <c r="K92" s="129"/>
    </row>
    <row r="93" spans="1:11">
      <c r="A93" s="154"/>
      <c r="B93" s="178" t="s">
        <v>148</v>
      </c>
      <c r="C93" s="159"/>
      <c r="D93" s="159"/>
      <c r="E93" s="160"/>
      <c r="G93" s="66"/>
      <c r="H93" s="106"/>
      <c r="I93" s="129"/>
      <c r="J93" s="110"/>
      <c r="K93" s="129"/>
    </row>
    <row r="94" spans="1:11">
      <c r="A94" s="154"/>
      <c r="B94" s="178" t="s">
        <v>149</v>
      </c>
      <c r="C94" s="159"/>
      <c r="D94" s="159"/>
      <c r="E94" s="160"/>
      <c r="G94" s="66"/>
      <c r="H94" s="106"/>
      <c r="I94" s="129"/>
      <c r="J94" s="110"/>
      <c r="K94" s="129"/>
    </row>
    <row r="95" spans="1:11">
      <c r="A95" s="154"/>
      <c r="B95" s="186" t="s">
        <v>131</v>
      </c>
      <c r="C95" s="159"/>
      <c r="D95" s="159"/>
      <c r="E95" s="160"/>
      <c r="G95" s="66"/>
      <c r="H95" s="106"/>
      <c r="I95" s="129"/>
      <c r="J95" s="110"/>
      <c r="K95" s="129"/>
    </row>
    <row r="96" spans="1:11">
      <c r="A96" s="154"/>
      <c r="B96" s="178" t="s">
        <v>132</v>
      </c>
      <c r="C96" s="159"/>
      <c r="D96" s="159"/>
      <c r="E96" s="160"/>
      <c r="G96" s="66"/>
      <c r="H96" s="106"/>
      <c r="I96" s="129"/>
      <c r="J96" s="110"/>
      <c r="K96" s="129"/>
    </row>
    <row r="97" spans="1:11">
      <c r="A97" s="154"/>
      <c r="B97" s="237" t="s">
        <v>114</v>
      </c>
      <c r="C97" s="159"/>
      <c r="D97" s="159"/>
      <c r="E97" s="160"/>
      <c r="G97" s="66"/>
      <c r="H97" s="106"/>
      <c r="I97" s="129"/>
      <c r="J97" s="110"/>
      <c r="K97" s="129"/>
    </row>
    <row r="98" spans="1:11">
      <c r="A98" s="154"/>
      <c r="B98" s="178" t="s">
        <v>115</v>
      </c>
      <c r="C98" s="159"/>
      <c r="D98" s="159"/>
      <c r="E98" s="160"/>
      <c r="G98" s="66"/>
      <c r="H98" s="106"/>
      <c r="I98" s="129"/>
      <c r="J98" s="110"/>
      <c r="K98" s="129"/>
    </row>
    <row r="99" spans="1:11">
      <c r="A99" s="154"/>
      <c r="B99" s="178" t="s">
        <v>150</v>
      </c>
      <c r="C99" s="20"/>
      <c r="D99" s="20"/>
      <c r="E99" s="20"/>
      <c r="G99" s="20"/>
      <c r="H99" s="162"/>
      <c r="I99" s="85"/>
      <c r="J99" s="110"/>
      <c r="K99" s="129"/>
    </row>
    <row r="100" spans="1:11" ht="25.8">
      <c r="A100" s="154"/>
      <c r="B100" s="69" t="s">
        <v>141</v>
      </c>
      <c r="C100" s="159" t="s">
        <v>7</v>
      </c>
      <c r="D100" s="159">
        <v>3</v>
      </c>
      <c r="E100" s="160"/>
      <c r="G100" s="66">
        <f t="shared" ref="G100" si="4">D100*E100</f>
        <v>0</v>
      </c>
      <c r="H100" s="106">
        <f>D100</f>
        <v>3</v>
      </c>
      <c r="I100" s="129">
        <f t="shared" ref="I100" si="5">E100*H100</f>
        <v>0</v>
      </c>
      <c r="J100" s="110"/>
      <c r="K100" s="129"/>
    </row>
    <row r="101" spans="1:11">
      <c r="A101" s="154"/>
      <c r="B101" s="158"/>
      <c r="C101" s="159"/>
      <c r="D101" s="159"/>
      <c r="E101" s="160"/>
      <c r="G101" s="66"/>
      <c r="H101" s="106"/>
      <c r="I101" s="129"/>
      <c r="J101" s="110"/>
      <c r="K101" s="129"/>
    </row>
    <row r="102" spans="1:11" ht="23.4">
      <c r="A102" s="154" t="s">
        <v>142</v>
      </c>
      <c r="B102" s="169" t="s">
        <v>154</v>
      </c>
      <c r="C102" s="159"/>
      <c r="D102" s="159"/>
      <c r="E102" s="160"/>
      <c r="F102" s="164"/>
      <c r="G102" s="165"/>
      <c r="H102" s="166"/>
      <c r="I102" s="167"/>
      <c r="J102" s="168"/>
      <c r="K102" s="167"/>
    </row>
    <row r="103" spans="1:11" ht="35.1">
      <c r="A103" s="154"/>
      <c r="B103" s="169" t="s">
        <v>155</v>
      </c>
      <c r="C103" s="159"/>
      <c r="D103" s="159"/>
      <c r="E103" s="160"/>
      <c r="F103" s="164"/>
      <c r="G103" s="165"/>
      <c r="H103" s="166"/>
      <c r="I103" s="167"/>
      <c r="J103" s="168"/>
      <c r="K103" s="167"/>
    </row>
    <row r="104" spans="1:11" ht="117">
      <c r="A104" s="154"/>
      <c r="B104" s="169" t="s">
        <v>156</v>
      </c>
      <c r="C104" s="159"/>
      <c r="D104" s="159"/>
      <c r="E104" s="160"/>
      <c r="F104" s="164"/>
      <c r="G104" s="165"/>
      <c r="H104" s="166"/>
      <c r="I104" s="167"/>
      <c r="J104" s="168"/>
      <c r="K104" s="167"/>
    </row>
    <row r="105" spans="1:11">
      <c r="A105" s="154"/>
      <c r="B105" s="170" t="s">
        <v>114</v>
      </c>
      <c r="C105" s="159"/>
      <c r="D105" s="159"/>
      <c r="E105" s="160"/>
      <c r="F105" s="164"/>
      <c r="G105" s="165"/>
      <c r="H105" s="166"/>
      <c r="I105" s="167"/>
      <c r="J105" s="168"/>
      <c r="K105" s="167"/>
    </row>
    <row r="106" spans="1:11">
      <c r="A106" s="154"/>
      <c r="B106" s="169" t="s">
        <v>115</v>
      </c>
      <c r="C106" s="159"/>
      <c r="D106" s="159"/>
      <c r="E106" s="160"/>
      <c r="F106" s="164"/>
      <c r="G106" s="165"/>
      <c r="H106" s="166"/>
      <c r="I106" s="167"/>
      <c r="J106" s="168"/>
      <c r="K106" s="167"/>
    </row>
    <row r="107" spans="1:11">
      <c r="A107" s="154"/>
      <c r="B107" s="169" t="s">
        <v>157</v>
      </c>
      <c r="C107" s="159" t="s">
        <v>7</v>
      </c>
      <c r="D107" s="159">
        <v>1</v>
      </c>
      <c r="E107" s="160"/>
      <c r="F107" s="164"/>
      <c r="G107" s="66">
        <f t="shared" ref="G107" si="6">D107*E107</f>
        <v>0</v>
      </c>
      <c r="H107" s="106">
        <f>D107</f>
        <v>1</v>
      </c>
      <c r="I107" s="129">
        <f t="shared" ref="I107" si="7">E107*H107</f>
        <v>0</v>
      </c>
      <c r="J107" s="168"/>
      <c r="K107" s="167"/>
    </row>
    <row r="108" spans="1:11">
      <c r="A108" s="154"/>
      <c r="B108" s="158"/>
      <c r="C108" s="159"/>
      <c r="D108" s="159"/>
      <c r="E108" s="160"/>
      <c r="F108" s="164"/>
      <c r="G108" s="165"/>
      <c r="H108" s="166"/>
      <c r="I108" s="167"/>
      <c r="J108" s="168"/>
      <c r="K108" s="167"/>
    </row>
    <row r="109" spans="1:11" ht="38.700000000000003">
      <c r="A109" s="154" t="s">
        <v>151</v>
      </c>
      <c r="B109" s="158" t="s">
        <v>159</v>
      </c>
      <c r="C109" s="159"/>
      <c r="D109" s="159"/>
      <c r="E109" s="160"/>
      <c r="F109" s="164"/>
      <c r="G109" s="165"/>
      <c r="H109" s="166"/>
      <c r="I109" s="171"/>
      <c r="J109" s="172"/>
      <c r="K109" s="171"/>
    </row>
    <row r="110" spans="1:11">
      <c r="A110" s="154"/>
      <c r="B110" s="161" t="s">
        <v>114</v>
      </c>
      <c r="C110" s="159"/>
      <c r="D110" s="159"/>
      <c r="E110" s="160"/>
      <c r="F110" s="164"/>
      <c r="G110" s="165"/>
      <c r="H110" s="166"/>
      <c r="I110" s="171"/>
      <c r="J110" s="172"/>
      <c r="K110" s="171"/>
    </row>
    <row r="111" spans="1:11">
      <c r="A111" s="154"/>
      <c r="B111" s="158" t="s">
        <v>115</v>
      </c>
      <c r="C111" s="159"/>
      <c r="D111" s="159"/>
      <c r="E111" s="160"/>
      <c r="F111" s="164"/>
      <c r="G111" s="165"/>
      <c r="H111" s="166"/>
      <c r="I111" s="171"/>
      <c r="J111" s="172"/>
      <c r="K111" s="171"/>
    </row>
    <row r="112" spans="1:11">
      <c r="A112" s="154"/>
      <c r="B112" s="178" t="s">
        <v>160</v>
      </c>
      <c r="C112" s="159" t="s">
        <v>7</v>
      </c>
      <c r="D112" s="159">
        <v>9</v>
      </c>
      <c r="E112" s="160"/>
      <c r="F112" s="164"/>
      <c r="G112" s="66">
        <f t="shared" ref="G112:G113" si="8">D112*E112</f>
        <v>0</v>
      </c>
      <c r="H112" s="106">
        <f>D112</f>
        <v>9</v>
      </c>
      <c r="I112" s="129">
        <f t="shared" ref="I112:I113" si="9">E112*H112</f>
        <v>0</v>
      </c>
      <c r="J112" s="172"/>
      <c r="K112" s="171"/>
    </row>
    <row r="113" spans="1:9">
      <c r="A113" s="154"/>
      <c r="B113" s="178" t="s">
        <v>161</v>
      </c>
      <c r="C113" s="159" t="s">
        <v>7</v>
      </c>
      <c r="D113" s="159">
        <v>1</v>
      </c>
      <c r="E113" s="160"/>
      <c r="G113" s="66">
        <f t="shared" si="8"/>
        <v>0</v>
      </c>
      <c r="H113" s="106">
        <f>D113</f>
        <v>1</v>
      </c>
      <c r="I113" s="129">
        <f t="shared" si="9"/>
        <v>0</v>
      </c>
    </row>
    <row r="114" spans="1:9">
      <c r="A114" s="154"/>
      <c r="B114" s="158"/>
      <c r="C114" s="159"/>
      <c r="D114" s="159"/>
      <c r="E114" s="160"/>
    </row>
    <row r="115" spans="1:9">
      <c r="A115" s="154"/>
      <c r="B115" s="158"/>
      <c r="C115" s="159"/>
      <c r="D115" s="159"/>
      <c r="E115" s="160"/>
    </row>
    <row r="116" spans="1:9" ht="64.5">
      <c r="A116" s="154" t="s">
        <v>152</v>
      </c>
      <c r="B116" s="173" t="s">
        <v>163</v>
      </c>
      <c r="C116" s="159"/>
      <c r="D116" s="159"/>
      <c r="E116" s="160"/>
    </row>
    <row r="117" spans="1:9" ht="51.6">
      <c r="A117" s="154"/>
      <c r="B117" s="174" t="s">
        <v>164</v>
      </c>
      <c r="C117" s="159"/>
      <c r="D117" s="159"/>
      <c r="E117" s="160"/>
    </row>
    <row r="118" spans="1:9">
      <c r="A118" s="154"/>
      <c r="B118" s="178" t="s">
        <v>165</v>
      </c>
      <c r="C118" s="159" t="s">
        <v>8</v>
      </c>
      <c r="D118" s="159">
        <v>19</v>
      </c>
      <c r="E118" s="160"/>
      <c r="G118" s="66">
        <f t="shared" ref="G118:G122" si="10">D118*E118</f>
        <v>0</v>
      </c>
      <c r="H118" s="106">
        <f>D118</f>
        <v>19</v>
      </c>
      <c r="I118" s="129">
        <f t="shared" ref="I118:I122" si="11">E118*H118</f>
        <v>0</v>
      </c>
    </row>
    <row r="119" spans="1:9">
      <c r="A119" s="154"/>
      <c r="B119" s="178" t="s">
        <v>166</v>
      </c>
      <c r="C119" s="159" t="s">
        <v>8</v>
      </c>
      <c r="D119" s="159">
        <v>46</v>
      </c>
      <c r="E119" s="160"/>
      <c r="G119" s="66">
        <f t="shared" si="10"/>
        <v>0</v>
      </c>
      <c r="H119" s="106">
        <f t="shared" ref="H119:H122" si="12">D119</f>
        <v>46</v>
      </c>
      <c r="I119" s="129">
        <f t="shared" si="11"/>
        <v>0</v>
      </c>
    </row>
    <row r="120" spans="1:9">
      <c r="A120" s="154"/>
      <c r="B120" s="178" t="s">
        <v>167</v>
      </c>
      <c r="C120" s="159" t="s">
        <v>8</v>
      </c>
      <c r="D120" s="159">
        <v>19</v>
      </c>
      <c r="E120" s="160"/>
      <c r="G120" s="66">
        <f t="shared" si="10"/>
        <v>0</v>
      </c>
      <c r="H120" s="106">
        <f t="shared" si="12"/>
        <v>19</v>
      </c>
      <c r="I120" s="129">
        <f t="shared" si="11"/>
        <v>0</v>
      </c>
    </row>
    <row r="121" spans="1:9">
      <c r="A121" s="154"/>
      <c r="B121" s="178" t="s">
        <v>168</v>
      </c>
      <c r="C121" s="159" t="s">
        <v>8</v>
      </c>
      <c r="D121" s="159">
        <v>22</v>
      </c>
      <c r="E121" s="160"/>
      <c r="G121" s="66">
        <f t="shared" si="10"/>
        <v>0</v>
      </c>
      <c r="H121" s="106">
        <f t="shared" si="12"/>
        <v>22</v>
      </c>
      <c r="I121" s="129">
        <f t="shared" si="11"/>
        <v>0</v>
      </c>
    </row>
    <row r="122" spans="1:9">
      <c r="A122" s="154"/>
      <c r="B122" s="180" t="s">
        <v>169</v>
      </c>
      <c r="C122" s="159" t="s">
        <v>8</v>
      </c>
      <c r="D122" s="159">
        <v>24</v>
      </c>
      <c r="E122" s="160"/>
      <c r="G122" s="66">
        <f t="shared" si="10"/>
        <v>0</v>
      </c>
      <c r="H122" s="106">
        <f t="shared" si="12"/>
        <v>24</v>
      </c>
      <c r="I122" s="129">
        <f t="shared" si="11"/>
        <v>0</v>
      </c>
    </row>
    <row r="123" spans="1:9">
      <c r="A123" s="154"/>
      <c r="B123" s="158"/>
      <c r="C123" s="159"/>
      <c r="D123" s="159"/>
      <c r="E123" s="160"/>
    </row>
    <row r="124" spans="1:9" ht="51.6">
      <c r="A124" s="154" t="s">
        <v>153</v>
      </c>
      <c r="B124" s="158" t="s">
        <v>171</v>
      </c>
      <c r="C124" s="159"/>
      <c r="D124" s="159"/>
      <c r="E124" s="160"/>
    </row>
    <row r="125" spans="1:9">
      <c r="A125" s="154"/>
      <c r="B125" s="158" t="s">
        <v>172</v>
      </c>
      <c r="C125" s="159" t="s">
        <v>7</v>
      </c>
      <c r="D125" s="159">
        <v>1</v>
      </c>
      <c r="E125" s="160"/>
      <c r="G125" s="66">
        <f t="shared" ref="G125" si="13">D125*E125</f>
        <v>0</v>
      </c>
      <c r="H125" s="106">
        <f t="shared" ref="H125" si="14">D125</f>
        <v>1</v>
      </c>
      <c r="I125" s="129">
        <f t="shared" ref="I125" si="15">E125*H125</f>
        <v>0</v>
      </c>
    </row>
    <row r="126" spans="1:9">
      <c r="A126" s="154"/>
      <c r="B126" s="158"/>
      <c r="C126" s="159"/>
      <c r="D126" s="159"/>
      <c r="E126" s="160"/>
    </row>
    <row r="127" spans="1:9">
      <c r="A127" s="154"/>
      <c r="B127" s="158"/>
      <c r="C127" s="159"/>
      <c r="D127" s="159"/>
      <c r="E127" s="160"/>
    </row>
    <row r="128" spans="1:9" ht="38.700000000000003">
      <c r="A128" s="154" t="s">
        <v>158</v>
      </c>
      <c r="B128" s="158" t="s">
        <v>174</v>
      </c>
      <c r="C128" s="159"/>
      <c r="D128" s="159"/>
      <c r="E128" s="160"/>
    </row>
    <row r="129" spans="1:9">
      <c r="A129" s="154"/>
      <c r="B129" s="158" t="s">
        <v>172</v>
      </c>
      <c r="C129" s="159" t="s">
        <v>8</v>
      </c>
      <c r="D129" s="175">
        <v>1</v>
      </c>
      <c r="E129" s="160"/>
      <c r="G129" s="66">
        <f t="shared" ref="G129" si="16">D129*E129</f>
        <v>0</v>
      </c>
      <c r="H129" s="106">
        <f t="shared" ref="H129" si="17">D129</f>
        <v>1</v>
      </c>
      <c r="I129" s="129">
        <f t="shared" ref="I129" si="18">E129*H129</f>
        <v>0</v>
      </c>
    </row>
    <row r="130" spans="1:9">
      <c r="A130" s="154"/>
      <c r="B130" s="158"/>
      <c r="C130" s="159"/>
      <c r="D130" s="159"/>
      <c r="E130" s="160"/>
    </row>
    <row r="131" spans="1:9">
      <c r="A131" s="154"/>
      <c r="B131" s="158"/>
      <c r="C131" s="159"/>
      <c r="D131" s="159"/>
      <c r="E131" s="160"/>
    </row>
    <row r="132" spans="1:9" ht="38.700000000000003">
      <c r="A132" s="154" t="s">
        <v>162</v>
      </c>
      <c r="B132" s="158" t="s">
        <v>176</v>
      </c>
      <c r="C132" s="159"/>
      <c r="D132" s="159"/>
      <c r="E132" s="160"/>
    </row>
    <row r="133" spans="1:9">
      <c r="A133" s="154"/>
      <c r="B133" s="158" t="s">
        <v>172</v>
      </c>
      <c r="C133" s="159" t="s">
        <v>177</v>
      </c>
      <c r="D133" s="175">
        <v>1</v>
      </c>
      <c r="E133" s="160"/>
      <c r="G133" s="66">
        <f t="shared" ref="G133" si="19">D133*E133</f>
        <v>0</v>
      </c>
      <c r="H133" s="106">
        <f t="shared" ref="H133" si="20">D133</f>
        <v>1</v>
      </c>
      <c r="I133" s="129">
        <f t="shared" ref="I133" si="21">E133*H133</f>
        <v>0</v>
      </c>
    </row>
    <row r="134" spans="1:9">
      <c r="A134" s="154"/>
      <c r="B134" s="158"/>
      <c r="C134" s="159"/>
      <c r="D134" s="159"/>
      <c r="E134" s="160"/>
    </row>
    <row r="135" spans="1:9">
      <c r="A135" s="154"/>
      <c r="B135" s="158"/>
      <c r="C135" s="159"/>
      <c r="D135" s="159"/>
      <c r="E135" s="160"/>
    </row>
    <row r="136" spans="1:9" ht="38.700000000000003">
      <c r="A136" s="154" t="s">
        <v>170</v>
      </c>
      <c r="B136" s="158" t="s">
        <v>179</v>
      </c>
      <c r="C136" s="159"/>
      <c r="D136" s="159"/>
      <c r="E136" s="160"/>
    </row>
    <row r="137" spans="1:9" ht="25.8">
      <c r="A137" s="154"/>
      <c r="B137" s="163" t="s">
        <v>180</v>
      </c>
      <c r="C137" s="159"/>
      <c r="D137" s="159"/>
      <c r="E137" s="160"/>
    </row>
    <row r="138" spans="1:9">
      <c r="A138" s="154"/>
      <c r="B138" s="173" t="s">
        <v>181</v>
      </c>
      <c r="C138" s="159" t="s">
        <v>8</v>
      </c>
      <c r="D138" s="159">
        <v>200</v>
      </c>
      <c r="E138" s="160"/>
      <c r="G138" s="66">
        <f t="shared" ref="G138" si="22">D138*E138</f>
        <v>0</v>
      </c>
      <c r="H138" s="106">
        <f t="shared" ref="H138" si="23">D138</f>
        <v>200</v>
      </c>
      <c r="I138" s="129">
        <f t="shared" ref="I138" si="24">E138*H138</f>
        <v>0</v>
      </c>
    </row>
    <row r="139" spans="1:9">
      <c r="A139" s="154"/>
      <c r="B139" s="173"/>
      <c r="C139" s="159"/>
      <c r="D139" s="159"/>
      <c r="E139" s="160"/>
    </row>
    <row r="140" spans="1:9">
      <c r="A140" s="154"/>
      <c r="B140" s="173"/>
      <c r="C140" s="159"/>
      <c r="D140" s="159"/>
      <c r="E140" s="160"/>
    </row>
    <row r="141" spans="1:9" ht="51.6">
      <c r="A141" s="154" t="s">
        <v>173</v>
      </c>
      <c r="B141" s="173" t="s">
        <v>183</v>
      </c>
      <c r="C141" s="159"/>
      <c r="D141" s="159"/>
      <c r="E141" s="160"/>
    </row>
    <row r="142" spans="1:9">
      <c r="A142" s="154"/>
      <c r="B142" s="173" t="s">
        <v>172</v>
      </c>
      <c r="C142" s="159" t="s">
        <v>7</v>
      </c>
      <c r="D142" s="159">
        <v>1</v>
      </c>
      <c r="E142" s="160"/>
      <c r="G142" s="66">
        <f t="shared" ref="G142" si="25">D142*E142</f>
        <v>0</v>
      </c>
      <c r="H142" s="106">
        <f t="shared" ref="H142" si="26">D142</f>
        <v>1</v>
      </c>
      <c r="I142" s="129">
        <f t="shared" ref="I142" si="27">E142*H142</f>
        <v>0</v>
      </c>
    </row>
    <row r="143" spans="1:9">
      <c r="A143" s="154"/>
      <c r="B143" s="173"/>
      <c r="C143" s="159"/>
      <c r="D143" s="159"/>
      <c r="E143" s="160"/>
    </row>
    <row r="144" spans="1:9">
      <c r="A144" s="154"/>
      <c r="B144" s="173"/>
      <c r="C144" s="159"/>
      <c r="D144" s="159"/>
      <c r="E144" s="160"/>
    </row>
    <row r="145" spans="1:12" ht="38.700000000000003">
      <c r="A145" s="154" t="s">
        <v>175</v>
      </c>
      <c r="B145" s="158" t="s">
        <v>185</v>
      </c>
      <c r="C145" s="159"/>
      <c r="D145" s="159"/>
      <c r="E145" s="160"/>
    </row>
    <row r="146" spans="1:12">
      <c r="A146" s="154"/>
      <c r="B146" s="158" t="s">
        <v>186</v>
      </c>
      <c r="C146" s="159" t="s">
        <v>7</v>
      </c>
      <c r="D146" s="159">
        <v>1</v>
      </c>
      <c r="E146" s="160"/>
      <c r="G146" s="66">
        <f t="shared" ref="G146" si="28">D146*E146</f>
        <v>0</v>
      </c>
      <c r="H146" s="106">
        <f t="shared" ref="H146" si="29">D146</f>
        <v>1</v>
      </c>
      <c r="I146" s="129">
        <f t="shared" ref="I146" si="30">E146*H146</f>
        <v>0</v>
      </c>
    </row>
    <row r="147" spans="1:12">
      <c r="C147" s="156"/>
      <c r="D147" s="156"/>
      <c r="E147" s="157"/>
    </row>
    <row r="148" spans="1:12" s="12" customFormat="1" ht="35.1">
      <c r="A148" s="60" t="s">
        <v>178</v>
      </c>
      <c r="B148" s="178" t="s">
        <v>190</v>
      </c>
      <c r="C148" s="64"/>
      <c r="D148" s="64"/>
      <c r="E148" s="177"/>
      <c r="G148" s="66"/>
      <c r="H148" s="106"/>
      <c r="I148" s="129"/>
      <c r="J148" s="110"/>
      <c r="K148" s="129"/>
      <c r="L148" s="41"/>
    </row>
    <row r="149" spans="1:12" s="12" customFormat="1" ht="35.1">
      <c r="A149" s="60"/>
      <c r="B149" s="178" t="s">
        <v>191</v>
      </c>
      <c r="C149" s="64"/>
      <c r="D149" s="64"/>
      <c r="E149" s="177"/>
      <c r="G149" s="66"/>
      <c r="H149" s="106"/>
      <c r="I149" s="129"/>
      <c r="J149" s="110"/>
      <c r="K149" s="129"/>
      <c r="L149" s="41"/>
    </row>
    <row r="150" spans="1:12" s="12" customFormat="1" ht="35.1">
      <c r="A150" s="60"/>
      <c r="B150" s="178" t="s">
        <v>92</v>
      </c>
      <c r="C150" s="64"/>
      <c r="D150" s="64"/>
      <c r="E150" s="177"/>
      <c r="G150" s="66"/>
      <c r="H150" s="106"/>
      <c r="I150" s="129"/>
      <c r="J150" s="110"/>
      <c r="K150" s="129"/>
      <c r="L150" s="41"/>
    </row>
    <row r="151" spans="1:12" s="12" customFormat="1" ht="23.4">
      <c r="A151" s="60"/>
      <c r="B151" s="178" t="s">
        <v>192</v>
      </c>
      <c r="C151" s="64"/>
      <c r="D151" s="64"/>
      <c r="E151" s="177"/>
      <c r="G151" s="66"/>
      <c r="H151" s="106"/>
      <c r="I151" s="129"/>
      <c r="J151" s="110"/>
      <c r="K151" s="129"/>
      <c r="L151" s="41"/>
    </row>
    <row r="152" spans="1:12" s="12" customFormat="1" ht="46.8">
      <c r="A152" s="60"/>
      <c r="B152" s="178" t="s">
        <v>94</v>
      </c>
      <c r="C152" s="64"/>
      <c r="D152" s="64"/>
      <c r="E152" s="177"/>
      <c r="G152" s="66"/>
      <c r="H152" s="106"/>
      <c r="I152" s="129"/>
      <c r="J152" s="110"/>
      <c r="K152" s="129"/>
      <c r="L152" s="41"/>
    </row>
    <row r="153" spans="1:12" s="12" customFormat="1" ht="35.1">
      <c r="A153" s="60"/>
      <c r="B153" s="178" t="s">
        <v>96</v>
      </c>
      <c r="C153" s="64"/>
      <c r="D153" s="64"/>
      <c r="E153" s="177"/>
      <c r="G153" s="66"/>
      <c r="H153" s="106"/>
      <c r="I153" s="129"/>
      <c r="J153" s="110"/>
      <c r="K153" s="129"/>
      <c r="L153" s="41"/>
    </row>
    <row r="154" spans="1:12" s="12" customFormat="1">
      <c r="A154" s="60"/>
      <c r="B154" s="178" t="s">
        <v>193</v>
      </c>
      <c r="C154" s="64"/>
      <c r="D154" s="64"/>
      <c r="E154" s="177"/>
      <c r="G154" s="66"/>
      <c r="H154" s="106"/>
      <c r="I154" s="129"/>
      <c r="J154" s="110"/>
      <c r="K154" s="129"/>
      <c r="L154" s="41"/>
    </row>
    <row r="155" spans="1:12" s="12" customFormat="1" ht="35.1">
      <c r="A155" s="60"/>
      <c r="B155" s="178" t="s">
        <v>90</v>
      </c>
      <c r="C155" s="64"/>
      <c r="D155" s="64"/>
      <c r="E155" s="177"/>
      <c r="G155" s="66"/>
      <c r="H155" s="106"/>
      <c r="I155" s="129"/>
      <c r="J155" s="110"/>
      <c r="K155" s="129"/>
      <c r="L155" s="41"/>
    </row>
    <row r="156" spans="1:12" s="12" customFormat="1" ht="46.8">
      <c r="A156" s="60"/>
      <c r="B156" s="178" t="s">
        <v>194</v>
      </c>
      <c r="C156" s="64"/>
      <c r="D156" s="64"/>
      <c r="E156" s="177"/>
      <c r="G156" s="66"/>
      <c r="H156" s="106"/>
      <c r="I156" s="129"/>
      <c r="J156" s="110"/>
      <c r="K156" s="129"/>
      <c r="L156" s="41"/>
    </row>
    <row r="157" spans="1:12" s="12" customFormat="1" ht="35.1">
      <c r="A157" s="60"/>
      <c r="B157" s="178" t="s">
        <v>195</v>
      </c>
      <c r="C157" s="64"/>
      <c r="D157" s="64"/>
      <c r="E157" s="177"/>
      <c r="G157" s="66"/>
      <c r="H157" s="106"/>
      <c r="I157" s="129"/>
      <c r="J157" s="110"/>
      <c r="K157" s="129"/>
      <c r="L157" s="41"/>
    </row>
    <row r="158" spans="1:12" s="12" customFormat="1" ht="46.8">
      <c r="A158" s="60"/>
      <c r="B158" s="178" t="s">
        <v>196</v>
      </c>
      <c r="C158" s="64"/>
      <c r="D158" s="64"/>
      <c r="E158" s="177"/>
      <c r="G158" s="66"/>
      <c r="H158" s="106"/>
      <c r="I158" s="129"/>
      <c r="J158" s="110"/>
      <c r="K158" s="129"/>
      <c r="L158" s="41"/>
    </row>
    <row r="159" spans="1:12" s="12" customFormat="1" ht="35.1">
      <c r="A159" s="60"/>
      <c r="B159" s="178" t="s">
        <v>197</v>
      </c>
      <c r="C159" s="64"/>
      <c r="D159" s="64"/>
      <c r="E159" s="177"/>
      <c r="G159" s="66"/>
      <c r="H159" s="106"/>
      <c r="I159" s="129"/>
      <c r="J159" s="110"/>
      <c r="K159" s="129"/>
      <c r="L159" s="41"/>
    </row>
    <row r="160" spans="1:12" s="12" customFormat="1" ht="23.4">
      <c r="A160" s="60"/>
      <c r="B160" s="178" t="s">
        <v>198</v>
      </c>
      <c r="C160" s="64"/>
      <c r="D160" s="64"/>
      <c r="E160" s="177"/>
      <c r="G160" s="66"/>
      <c r="H160" s="106"/>
      <c r="I160" s="129"/>
      <c r="J160" s="110"/>
      <c r="K160" s="129"/>
      <c r="L160" s="41"/>
    </row>
    <row r="161" spans="1:12" s="12" customFormat="1" ht="23.4">
      <c r="A161" s="60"/>
      <c r="B161" s="178" t="s">
        <v>199</v>
      </c>
      <c r="C161" s="64"/>
      <c r="D161" s="64"/>
      <c r="E161" s="177"/>
      <c r="G161" s="66"/>
      <c r="H161" s="106"/>
      <c r="I161" s="129"/>
      <c r="J161" s="110"/>
      <c r="K161" s="129"/>
      <c r="L161" s="41"/>
    </row>
    <row r="162" spans="1:12" s="12" customFormat="1">
      <c r="A162" s="60"/>
      <c r="B162" s="178" t="s">
        <v>200</v>
      </c>
      <c r="C162" s="64"/>
      <c r="D162" s="64"/>
      <c r="E162" s="177"/>
      <c r="G162" s="66"/>
      <c r="H162" s="106"/>
      <c r="I162" s="129"/>
      <c r="J162" s="110"/>
      <c r="K162" s="129"/>
      <c r="L162" s="41"/>
    </row>
    <row r="163" spans="1:12" s="12" customFormat="1" ht="35.1">
      <c r="A163" s="60"/>
      <c r="B163" s="178" t="s">
        <v>121</v>
      </c>
      <c r="C163" s="64"/>
      <c r="D163" s="64"/>
      <c r="E163" s="177"/>
      <c r="G163" s="66"/>
      <c r="H163" s="106"/>
      <c r="I163" s="129"/>
      <c r="J163" s="110"/>
      <c r="K163" s="129"/>
      <c r="L163" s="41"/>
    </row>
    <row r="164" spans="1:12" s="12" customFormat="1" ht="23.4">
      <c r="A164" s="60"/>
      <c r="B164" s="178" t="s">
        <v>201</v>
      </c>
      <c r="C164" s="64"/>
      <c r="D164" s="64"/>
      <c r="E164" s="177"/>
      <c r="G164" s="66"/>
      <c r="H164" s="106"/>
      <c r="I164" s="129"/>
      <c r="J164" s="110"/>
      <c r="K164" s="129"/>
      <c r="L164" s="41"/>
    </row>
    <row r="165" spans="1:12" s="12" customFormat="1">
      <c r="A165" s="60"/>
      <c r="B165" s="178" t="s">
        <v>123</v>
      </c>
      <c r="C165" s="64"/>
      <c r="D165" s="64"/>
      <c r="E165" s="177"/>
      <c r="G165" s="66"/>
      <c r="H165" s="106"/>
      <c r="I165" s="129"/>
      <c r="J165" s="110"/>
      <c r="K165" s="129"/>
      <c r="L165" s="41"/>
    </row>
    <row r="166" spans="1:12" s="12" customFormat="1" ht="46.8">
      <c r="A166" s="60"/>
      <c r="B166" s="178" t="s">
        <v>202</v>
      </c>
      <c r="C166" s="64"/>
      <c r="D166" s="64"/>
      <c r="E166" s="177"/>
      <c r="G166" s="66"/>
      <c r="H166" s="106"/>
      <c r="I166" s="129"/>
      <c r="J166" s="110"/>
      <c r="K166" s="129"/>
      <c r="L166" s="41"/>
    </row>
    <row r="167" spans="1:12" s="12" customFormat="1">
      <c r="A167" s="60"/>
      <c r="B167" s="179" t="s">
        <v>203</v>
      </c>
      <c r="C167" s="64"/>
      <c r="D167" s="64"/>
      <c r="E167" s="177"/>
      <c r="G167" s="66"/>
      <c r="H167" s="106"/>
      <c r="I167" s="129"/>
      <c r="J167" s="110"/>
      <c r="K167" s="129"/>
      <c r="L167" s="41"/>
    </row>
    <row r="168" spans="1:12" s="12" customFormat="1">
      <c r="A168" s="60"/>
      <c r="B168" s="179" t="s">
        <v>204</v>
      </c>
      <c r="C168" s="64"/>
      <c r="D168" s="64"/>
      <c r="E168" s="177"/>
      <c r="G168" s="66"/>
      <c r="H168" s="106"/>
      <c r="I168" s="129"/>
      <c r="J168" s="110"/>
      <c r="K168" s="129"/>
      <c r="L168" s="41"/>
    </row>
    <row r="169" spans="1:12" s="12" customFormat="1">
      <c r="A169" s="60"/>
      <c r="B169" s="180" t="s">
        <v>205</v>
      </c>
      <c r="C169" s="64"/>
      <c r="D169" s="64"/>
      <c r="E169" s="177"/>
      <c r="G169" s="66"/>
      <c r="H169" s="106"/>
      <c r="I169" s="129"/>
      <c r="J169" s="110"/>
      <c r="K169" s="129"/>
      <c r="L169" s="41"/>
    </row>
    <row r="170" spans="1:12" s="12" customFormat="1">
      <c r="A170" s="60"/>
      <c r="B170" s="180" t="s">
        <v>206</v>
      </c>
      <c r="C170" s="64"/>
      <c r="D170" s="64"/>
      <c r="E170" s="177"/>
      <c r="G170" s="66"/>
      <c r="H170" s="106"/>
      <c r="I170" s="129"/>
      <c r="J170" s="110"/>
      <c r="K170" s="129"/>
      <c r="L170" s="41"/>
    </row>
    <row r="171" spans="1:12" s="12" customFormat="1">
      <c r="A171" s="60"/>
      <c r="B171" s="179" t="s">
        <v>207</v>
      </c>
      <c r="C171" s="64"/>
      <c r="D171" s="64"/>
      <c r="E171" s="177"/>
      <c r="G171" s="66"/>
      <c r="H171" s="106"/>
      <c r="I171" s="129"/>
      <c r="J171" s="110"/>
      <c r="K171" s="129"/>
      <c r="L171" s="41"/>
    </row>
    <row r="172" spans="1:12" s="12" customFormat="1">
      <c r="A172" s="60"/>
      <c r="B172" s="180" t="s">
        <v>208</v>
      </c>
      <c r="C172" s="64"/>
      <c r="D172" s="64"/>
      <c r="E172" s="177"/>
      <c r="G172" s="66"/>
      <c r="H172" s="106"/>
      <c r="I172" s="129"/>
      <c r="J172" s="110"/>
      <c r="K172" s="129"/>
      <c r="L172" s="41"/>
    </row>
    <row r="173" spans="1:12" s="12" customFormat="1">
      <c r="A173" s="60"/>
      <c r="B173" s="180" t="s">
        <v>209</v>
      </c>
      <c r="C173" s="64"/>
      <c r="D173" s="64"/>
      <c r="E173" s="177"/>
      <c r="G173" s="66"/>
      <c r="H173" s="106"/>
      <c r="I173" s="129"/>
      <c r="J173" s="110"/>
      <c r="K173" s="129"/>
      <c r="L173" s="41"/>
    </row>
    <row r="174" spans="1:12" s="12" customFormat="1">
      <c r="A174" s="60"/>
      <c r="B174" s="179" t="s">
        <v>210</v>
      </c>
      <c r="C174" s="64"/>
      <c r="D174" s="64"/>
      <c r="E174" s="177"/>
      <c r="G174" s="66"/>
      <c r="H174" s="106"/>
      <c r="I174" s="129"/>
      <c r="J174" s="110"/>
      <c r="K174" s="129"/>
      <c r="L174" s="41"/>
    </row>
    <row r="175" spans="1:12" s="12" customFormat="1">
      <c r="A175" s="60"/>
      <c r="B175" s="181" t="s">
        <v>211</v>
      </c>
      <c r="C175" s="64"/>
      <c r="D175" s="64"/>
      <c r="E175" s="177"/>
      <c r="G175" s="66"/>
      <c r="H175" s="106"/>
      <c r="I175" s="129"/>
      <c r="J175" s="110"/>
      <c r="K175" s="129"/>
      <c r="L175" s="41"/>
    </row>
    <row r="176" spans="1:12" s="12" customFormat="1">
      <c r="A176" s="60"/>
      <c r="B176" s="180" t="s">
        <v>212</v>
      </c>
      <c r="C176" s="64"/>
      <c r="D176" s="64"/>
      <c r="E176" s="177"/>
      <c r="G176" s="66"/>
      <c r="H176" s="106"/>
      <c r="I176" s="129"/>
      <c r="J176" s="110"/>
      <c r="K176" s="129"/>
      <c r="L176" s="41"/>
    </row>
    <row r="177" spans="1:12" s="12" customFormat="1">
      <c r="A177" s="60"/>
      <c r="B177" s="181" t="s">
        <v>213</v>
      </c>
      <c r="C177" s="64"/>
      <c r="D177" s="64"/>
      <c r="E177" s="177"/>
      <c r="G177" s="66"/>
      <c r="H177" s="106"/>
      <c r="I177" s="129"/>
      <c r="J177" s="110"/>
      <c r="K177" s="129"/>
      <c r="L177" s="41"/>
    </row>
    <row r="178" spans="1:12" s="12" customFormat="1">
      <c r="A178" s="60"/>
      <c r="B178" s="181" t="s">
        <v>214</v>
      </c>
      <c r="C178" s="64"/>
      <c r="D178" s="64"/>
      <c r="E178" s="177"/>
      <c r="G178" s="66"/>
      <c r="H178" s="106"/>
      <c r="I178" s="129"/>
      <c r="J178" s="110"/>
      <c r="K178" s="129"/>
      <c r="L178" s="41"/>
    </row>
    <row r="179" spans="1:12" s="12" customFormat="1">
      <c r="A179" s="60"/>
      <c r="B179" s="181" t="s">
        <v>215</v>
      </c>
      <c r="C179" s="64"/>
      <c r="D179" s="64"/>
      <c r="E179" s="177"/>
      <c r="G179" s="66"/>
      <c r="H179" s="106"/>
      <c r="I179" s="129"/>
      <c r="J179" s="110"/>
      <c r="K179" s="129"/>
      <c r="L179" s="41"/>
    </row>
    <row r="180" spans="1:12" s="12" customFormat="1">
      <c r="A180" s="60"/>
      <c r="B180" s="182" t="s">
        <v>216</v>
      </c>
      <c r="C180" s="64"/>
      <c r="D180" s="64"/>
      <c r="E180" s="177"/>
      <c r="G180" s="66"/>
      <c r="H180" s="106"/>
      <c r="I180" s="129"/>
      <c r="J180" s="110"/>
      <c r="K180" s="129"/>
      <c r="L180" s="41"/>
    </row>
    <row r="181" spans="1:12" s="12" customFormat="1">
      <c r="A181" s="60"/>
      <c r="B181" s="181" t="s">
        <v>217</v>
      </c>
      <c r="C181" s="64"/>
      <c r="D181" s="64"/>
      <c r="E181" s="177"/>
      <c r="G181" s="66"/>
      <c r="H181" s="106"/>
      <c r="I181" s="129"/>
      <c r="J181" s="110"/>
      <c r="K181" s="129"/>
      <c r="L181" s="41"/>
    </row>
    <row r="182" spans="1:12" s="12" customFormat="1">
      <c r="A182" s="60"/>
      <c r="B182" s="181" t="s">
        <v>218</v>
      </c>
      <c r="C182" s="64"/>
      <c r="D182" s="64"/>
      <c r="E182" s="177"/>
      <c r="G182" s="66"/>
      <c r="H182" s="106"/>
      <c r="I182" s="129"/>
      <c r="J182" s="110"/>
      <c r="K182" s="129"/>
      <c r="L182" s="41"/>
    </row>
    <row r="183" spans="1:12" s="12" customFormat="1">
      <c r="A183" s="60"/>
      <c r="B183" s="181" t="s">
        <v>219</v>
      </c>
      <c r="C183" s="64"/>
      <c r="D183" s="64"/>
      <c r="E183" s="177"/>
      <c r="G183" s="66"/>
      <c r="H183" s="106"/>
      <c r="I183" s="129"/>
      <c r="J183" s="110"/>
      <c r="K183" s="129"/>
      <c r="L183" s="41"/>
    </row>
    <row r="184" spans="1:12" s="12" customFormat="1">
      <c r="A184" s="60"/>
      <c r="B184" s="181" t="s">
        <v>220</v>
      </c>
      <c r="C184" s="64"/>
      <c r="D184" s="64"/>
      <c r="E184" s="177"/>
      <c r="G184" s="66"/>
      <c r="H184" s="106"/>
      <c r="I184" s="129"/>
      <c r="J184" s="110"/>
      <c r="K184" s="129"/>
      <c r="L184" s="41"/>
    </row>
    <row r="185" spans="1:12" s="12" customFormat="1">
      <c r="A185" s="60"/>
      <c r="B185" s="181" t="s">
        <v>221</v>
      </c>
      <c r="C185" s="64"/>
      <c r="D185" s="64"/>
      <c r="E185" s="177"/>
      <c r="G185" s="66"/>
      <c r="H185" s="106"/>
      <c r="I185" s="129"/>
      <c r="J185" s="110"/>
      <c r="K185" s="129"/>
      <c r="L185" s="41"/>
    </row>
    <row r="186" spans="1:12" s="12" customFormat="1">
      <c r="A186" s="60"/>
      <c r="B186" s="181" t="s">
        <v>222</v>
      </c>
      <c r="C186" s="64"/>
      <c r="D186" s="64"/>
      <c r="E186" s="177"/>
      <c r="G186" s="66"/>
      <c r="H186" s="106"/>
      <c r="I186" s="129"/>
      <c r="J186" s="110"/>
      <c r="K186" s="129"/>
      <c r="L186" s="41"/>
    </row>
    <row r="187" spans="1:12" s="12" customFormat="1">
      <c r="A187" s="60"/>
      <c r="B187" s="179" t="s">
        <v>223</v>
      </c>
      <c r="C187" s="64"/>
      <c r="D187" s="64"/>
      <c r="E187" s="177"/>
      <c r="G187" s="66"/>
      <c r="H187" s="106"/>
      <c r="I187" s="129"/>
      <c r="J187" s="110"/>
      <c r="K187" s="129"/>
      <c r="L187" s="41"/>
    </row>
    <row r="188" spans="1:12" s="12" customFormat="1">
      <c r="A188" s="60"/>
      <c r="B188" s="181" t="s">
        <v>224</v>
      </c>
      <c r="C188" s="64"/>
      <c r="D188" s="64"/>
      <c r="E188" s="177"/>
      <c r="G188" s="66"/>
      <c r="H188" s="106"/>
      <c r="I188" s="129"/>
      <c r="J188" s="110"/>
      <c r="K188" s="129"/>
      <c r="L188" s="41"/>
    </row>
    <row r="189" spans="1:12" s="12" customFormat="1">
      <c r="A189" s="60"/>
      <c r="B189" s="181" t="s">
        <v>214</v>
      </c>
      <c r="C189" s="64"/>
      <c r="D189" s="64"/>
      <c r="E189" s="177"/>
      <c r="G189" s="66"/>
      <c r="H189" s="106"/>
      <c r="I189" s="129"/>
      <c r="J189" s="110"/>
      <c r="K189" s="129"/>
      <c r="L189" s="41"/>
    </row>
    <row r="190" spans="1:12" s="12" customFormat="1">
      <c r="A190" s="60"/>
      <c r="B190" s="181" t="s">
        <v>217</v>
      </c>
      <c r="C190" s="64"/>
      <c r="D190" s="64"/>
      <c r="E190" s="177"/>
      <c r="G190" s="66"/>
      <c r="H190" s="106"/>
      <c r="I190" s="129"/>
      <c r="J190" s="110"/>
      <c r="K190" s="129"/>
      <c r="L190" s="41"/>
    </row>
    <row r="191" spans="1:12" s="12" customFormat="1">
      <c r="A191" s="60"/>
      <c r="B191" s="181" t="s">
        <v>225</v>
      </c>
      <c r="C191" s="64"/>
      <c r="D191" s="64"/>
      <c r="E191" s="177"/>
      <c r="G191" s="66"/>
      <c r="H191" s="106"/>
      <c r="I191" s="129"/>
      <c r="J191" s="110"/>
      <c r="K191" s="129"/>
      <c r="L191" s="41"/>
    </row>
    <row r="192" spans="1:12" s="12" customFormat="1">
      <c r="A192" s="60"/>
      <c r="B192" s="181" t="s">
        <v>226</v>
      </c>
      <c r="C192" s="64"/>
      <c r="D192" s="64"/>
      <c r="E192" s="177"/>
      <c r="G192" s="66"/>
      <c r="H192" s="106"/>
      <c r="I192" s="129"/>
      <c r="J192" s="110"/>
      <c r="K192" s="129"/>
      <c r="L192" s="41"/>
    </row>
    <row r="193" spans="1:12" s="12" customFormat="1">
      <c r="A193" s="60"/>
      <c r="B193" s="181" t="s">
        <v>227</v>
      </c>
      <c r="C193" s="64"/>
      <c r="D193" s="64"/>
      <c r="E193" s="177"/>
      <c r="G193" s="66"/>
      <c r="H193" s="106"/>
      <c r="I193" s="129"/>
      <c r="J193" s="110"/>
      <c r="K193" s="129"/>
      <c r="L193" s="41"/>
    </row>
    <row r="194" spans="1:12" s="12" customFormat="1">
      <c r="A194" s="60"/>
      <c r="B194" s="181" t="s">
        <v>132</v>
      </c>
      <c r="C194" s="64"/>
      <c r="D194" s="64"/>
      <c r="E194" s="177"/>
      <c r="G194" s="66"/>
      <c r="H194" s="106"/>
      <c r="I194" s="129"/>
      <c r="J194" s="110"/>
      <c r="K194" s="129"/>
      <c r="L194" s="41"/>
    </row>
    <row r="195" spans="1:12" s="12" customFormat="1">
      <c r="A195" s="60"/>
      <c r="B195" s="179" t="s">
        <v>114</v>
      </c>
      <c r="C195" s="64"/>
      <c r="D195" s="64"/>
      <c r="E195" s="177"/>
      <c r="G195" s="66"/>
      <c r="H195" s="106"/>
      <c r="I195" s="129"/>
      <c r="J195" s="110"/>
      <c r="K195" s="129"/>
      <c r="L195" s="41"/>
    </row>
    <row r="196" spans="1:12" s="12" customFormat="1">
      <c r="A196" s="60"/>
      <c r="B196" s="180" t="s">
        <v>115</v>
      </c>
      <c r="C196" s="64"/>
      <c r="D196" s="64"/>
      <c r="E196" s="177"/>
      <c r="G196" s="66"/>
      <c r="H196" s="106"/>
      <c r="I196" s="129"/>
      <c r="J196" s="110"/>
      <c r="K196" s="129"/>
      <c r="L196" s="41"/>
    </row>
    <row r="197" spans="1:12" s="12" customFormat="1">
      <c r="A197" s="60"/>
      <c r="B197" s="180" t="s">
        <v>228</v>
      </c>
      <c r="C197" s="64" t="s">
        <v>7</v>
      </c>
      <c r="D197" s="64">
        <v>1</v>
      </c>
      <c r="E197" s="177"/>
      <c r="G197" s="66">
        <f t="shared" ref="G197:G198" si="31">D197*E197</f>
        <v>0</v>
      </c>
      <c r="H197" s="106">
        <f>D197</f>
        <v>1</v>
      </c>
      <c r="I197" s="129">
        <f t="shared" ref="I197:I198" si="32">E197*H197</f>
        <v>0</v>
      </c>
      <c r="J197" s="110"/>
      <c r="K197" s="129"/>
      <c r="L197" s="41"/>
    </row>
    <row r="198" spans="1:12" s="12" customFormat="1">
      <c r="A198" s="60"/>
      <c r="B198" s="180" t="s">
        <v>229</v>
      </c>
      <c r="C198" s="64" t="s">
        <v>7</v>
      </c>
      <c r="D198" s="64">
        <v>1</v>
      </c>
      <c r="E198" s="177"/>
      <c r="G198" s="66">
        <f t="shared" si="31"/>
        <v>0</v>
      </c>
      <c r="H198" s="106">
        <f>D198</f>
        <v>1</v>
      </c>
      <c r="I198" s="129">
        <f t="shared" si="32"/>
        <v>0</v>
      </c>
      <c r="J198" s="110"/>
      <c r="K198" s="129"/>
      <c r="L198" s="41"/>
    </row>
    <row r="199" spans="1:12" s="12" customFormat="1">
      <c r="A199" s="60"/>
      <c r="B199" s="68"/>
      <c r="C199" s="64"/>
      <c r="D199" s="64"/>
      <c r="E199" s="177"/>
      <c r="G199" s="66"/>
      <c r="H199" s="106"/>
      <c r="I199" s="129"/>
      <c r="J199" s="110"/>
      <c r="K199" s="129"/>
      <c r="L199" s="41"/>
    </row>
    <row r="200" spans="1:12" s="12" customFormat="1" ht="58.5">
      <c r="A200" s="60" t="s">
        <v>182</v>
      </c>
      <c r="B200" s="183" t="s">
        <v>231</v>
      </c>
      <c r="C200" s="64"/>
      <c r="D200" s="64"/>
      <c r="E200" s="177"/>
      <c r="G200" s="66"/>
      <c r="H200" s="106"/>
      <c r="I200" s="129"/>
      <c r="J200" s="110"/>
      <c r="K200" s="129"/>
      <c r="L200" s="41"/>
    </row>
    <row r="201" spans="1:12" s="12" customFormat="1" ht="35.1">
      <c r="A201" s="60"/>
      <c r="B201" s="184" t="s">
        <v>164</v>
      </c>
      <c r="C201" s="64"/>
      <c r="D201" s="64"/>
      <c r="E201" s="177"/>
      <c r="G201" s="66"/>
      <c r="H201" s="106"/>
      <c r="I201" s="129"/>
      <c r="J201" s="110"/>
      <c r="K201" s="129"/>
      <c r="L201" s="41"/>
    </row>
    <row r="202" spans="1:12" s="12" customFormat="1">
      <c r="A202" s="60"/>
      <c r="B202" s="184" t="s">
        <v>232</v>
      </c>
      <c r="C202" s="64"/>
      <c r="D202" s="64"/>
      <c r="E202" s="177"/>
      <c r="G202" s="66"/>
      <c r="H202" s="106"/>
      <c r="I202" s="129"/>
      <c r="J202" s="110"/>
      <c r="K202" s="129"/>
      <c r="L202" s="41"/>
    </row>
    <row r="203" spans="1:12" s="12" customFormat="1">
      <c r="A203" s="60"/>
      <c r="B203" s="178" t="s">
        <v>165</v>
      </c>
      <c r="C203" s="64" t="s">
        <v>8</v>
      </c>
      <c r="D203" s="64">
        <v>8</v>
      </c>
      <c r="E203" s="177"/>
      <c r="G203" s="66">
        <f t="shared" ref="G203:G204" si="33">D203*E203</f>
        <v>0</v>
      </c>
      <c r="H203" s="106">
        <f>D203</f>
        <v>8</v>
      </c>
      <c r="I203" s="129">
        <f t="shared" ref="I203:I204" si="34">E203*H203</f>
        <v>0</v>
      </c>
      <c r="J203" s="110"/>
      <c r="K203" s="129"/>
      <c r="L203" s="41"/>
    </row>
    <row r="204" spans="1:12" s="12" customFormat="1">
      <c r="A204" s="60"/>
      <c r="B204" s="178" t="s">
        <v>166</v>
      </c>
      <c r="C204" s="64" t="s">
        <v>8</v>
      </c>
      <c r="D204" s="64">
        <v>8</v>
      </c>
      <c r="E204" s="177"/>
      <c r="G204" s="66">
        <f t="shared" si="33"/>
        <v>0</v>
      </c>
      <c r="H204" s="106">
        <f>D204</f>
        <v>8</v>
      </c>
      <c r="I204" s="129">
        <f t="shared" si="34"/>
        <v>0</v>
      </c>
      <c r="J204" s="110"/>
      <c r="K204" s="129"/>
      <c r="L204" s="41"/>
    </row>
    <row r="205" spans="1:12" s="12" customFormat="1">
      <c r="A205" s="60"/>
      <c r="B205" s="185"/>
      <c r="C205" s="64"/>
      <c r="D205" s="64"/>
      <c r="E205" s="177"/>
      <c r="G205" s="66"/>
      <c r="H205" s="106"/>
      <c r="I205" s="129"/>
      <c r="J205" s="110"/>
      <c r="K205" s="129"/>
      <c r="L205" s="41"/>
    </row>
    <row r="206" spans="1:12" s="12" customFormat="1">
      <c r="A206" s="60"/>
      <c r="B206" s="185"/>
      <c r="C206" s="64"/>
      <c r="D206" s="64"/>
      <c r="E206" s="177"/>
      <c r="G206" s="66"/>
      <c r="H206" s="106"/>
      <c r="I206" s="129"/>
      <c r="J206" s="110"/>
      <c r="K206" s="129"/>
      <c r="L206" s="41"/>
    </row>
    <row r="207" spans="1:12" s="12" customFormat="1" ht="35.1">
      <c r="A207" s="60" t="s">
        <v>184</v>
      </c>
      <c r="B207" s="178" t="s">
        <v>179</v>
      </c>
      <c r="C207" s="64"/>
      <c r="D207" s="64"/>
      <c r="E207" s="177"/>
      <c r="G207" s="66"/>
      <c r="H207" s="106"/>
      <c r="I207" s="129"/>
      <c r="J207" s="110"/>
      <c r="K207" s="129"/>
      <c r="L207" s="41"/>
    </row>
    <row r="208" spans="1:12" s="12" customFormat="1" ht="23.4">
      <c r="A208" s="60"/>
      <c r="B208" s="186" t="s">
        <v>180</v>
      </c>
      <c r="C208" s="64"/>
      <c r="D208" s="64"/>
      <c r="E208" s="177"/>
      <c r="G208" s="66"/>
      <c r="H208" s="106"/>
      <c r="I208" s="129"/>
      <c r="J208" s="110"/>
      <c r="K208" s="129"/>
      <c r="L208" s="41"/>
    </row>
    <row r="209" spans="1:12" s="12" customFormat="1">
      <c r="A209" s="60"/>
      <c r="B209" s="183" t="s">
        <v>181</v>
      </c>
      <c r="C209" s="64" t="s">
        <v>8</v>
      </c>
      <c r="D209" s="64">
        <v>10</v>
      </c>
      <c r="E209" s="177"/>
      <c r="G209" s="66">
        <f t="shared" ref="G209" si="35">D209*E209</f>
        <v>0</v>
      </c>
      <c r="H209" s="106">
        <f>D209</f>
        <v>10</v>
      </c>
      <c r="I209" s="129">
        <f t="shared" ref="I209" si="36">E209*H209</f>
        <v>0</v>
      </c>
      <c r="J209" s="110"/>
      <c r="K209" s="129"/>
      <c r="L209" s="41"/>
    </row>
    <row r="210" spans="1:12" s="12" customFormat="1">
      <c r="A210" s="60"/>
      <c r="B210" s="68"/>
      <c r="C210" s="64"/>
      <c r="D210" s="64"/>
      <c r="E210" s="177"/>
      <c r="G210" s="66"/>
      <c r="H210" s="106"/>
      <c r="I210" s="129"/>
      <c r="J210" s="110"/>
      <c r="K210" s="129"/>
      <c r="L210" s="41"/>
    </row>
    <row r="211" spans="1:12" s="12" customFormat="1">
      <c r="A211" s="60"/>
      <c r="B211" s="152" t="s">
        <v>234</v>
      </c>
      <c r="C211" s="64"/>
      <c r="D211" s="64"/>
      <c r="E211" s="177"/>
      <c r="G211" s="66"/>
      <c r="H211" s="106"/>
      <c r="I211" s="129"/>
      <c r="J211" s="110"/>
      <c r="K211" s="129"/>
      <c r="L211" s="41"/>
    </row>
    <row r="212" spans="1:12" s="12" customFormat="1">
      <c r="A212" s="60"/>
      <c r="B212" s="68"/>
      <c r="C212" s="64"/>
      <c r="D212" s="64"/>
      <c r="E212" s="177"/>
      <c r="G212" s="66"/>
      <c r="H212" s="106"/>
      <c r="I212" s="129"/>
      <c r="J212" s="110"/>
      <c r="K212" s="129"/>
      <c r="L212" s="41"/>
    </row>
    <row r="213" spans="1:12" s="12" customFormat="1">
      <c r="A213" s="60" t="s">
        <v>187</v>
      </c>
      <c r="B213" s="44" t="s">
        <v>236</v>
      </c>
      <c r="C213" s="64"/>
      <c r="D213" s="64"/>
      <c r="E213" s="177"/>
      <c r="G213" s="66"/>
      <c r="H213" s="106"/>
      <c r="I213" s="129"/>
      <c r="J213" s="110"/>
      <c r="K213" s="129"/>
      <c r="L213" s="41"/>
    </row>
    <row r="214" spans="1:12" s="12" customFormat="1">
      <c r="A214" s="60"/>
      <c r="B214" s="68" t="s">
        <v>237</v>
      </c>
      <c r="C214" s="64" t="s">
        <v>7</v>
      </c>
      <c r="D214" s="64">
        <v>1</v>
      </c>
      <c r="E214" s="177"/>
      <c r="G214" s="66">
        <f t="shared" ref="G214" si="37">D214*E214</f>
        <v>0</v>
      </c>
      <c r="H214" s="106">
        <f>D214</f>
        <v>1</v>
      </c>
      <c r="I214" s="129">
        <f t="shared" ref="I214" si="38">E214*H214</f>
        <v>0</v>
      </c>
      <c r="J214" s="110"/>
      <c r="K214" s="129"/>
      <c r="L214" s="41"/>
    </row>
    <row r="215" spans="1:12" s="12" customFormat="1">
      <c r="A215" s="60"/>
      <c r="B215" s="68"/>
      <c r="C215" s="64"/>
      <c r="D215" s="64"/>
      <c r="E215" s="177"/>
      <c r="G215" s="66"/>
      <c r="H215" s="106"/>
      <c r="I215" s="129"/>
      <c r="J215" s="110"/>
      <c r="K215" s="129"/>
      <c r="L215" s="41"/>
    </row>
    <row r="216" spans="1:12" s="12" customFormat="1" ht="38.700000000000003">
      <c r="A216" s="60" t="s">
        <v>188</v>
      </c>
      <c r="B216" s="68" t="s">
        <v>238</v>
      </c>
      <c r="C216" s="64"/>
      <c r="D216" s="64"/>
      <c r="E216" s="177"/>
      <c r="G216" s="66"/>
      <c r="H216" s="106"/>
      <c r="I216" s="129"/>
      <c r="J216" s="110"/>
      <c r="K216" s="129"/>
      <c r="L216" s="41"/>
    </row>
    <row r="217" spans="1:12" s="12" customFormat="1">
      <c r="A217" s="60"/>
      <c r="B217" s="68" t="s">
        <v>239</v>
      </c>
      <c r="C217" s="64" t="s">
        <v>8</v>
      </c>
      <c r="D217" s="64">
        <v>70</v>
      </c>
      <c r="E217" s="177"/>
      <c r="G217" s="66">
        <f t="shared" ref="G217" si="39">D217*E217</f>
        <v>0</v>
      </c>
      <c r="H217" s="106">
        <f>D217</f>
        <v>70</v>
      </c>
      <c r="I217" s="129">
        <f t="shared" ref="I217" si="40">E217*H217</f>
        <v>0</v>
      </c>
      <c r="J217" s="110"/>
      <c r="K217" s="129"/>
      <c r="L217" s="41"/>
    </row>
    <row r="218" spans="1:12" s="12" customFormat="1">
      <c r="A218" s="60"/>
      <c r="B218" s="68"/>
      <c r="C218" s="64"/>
      <c r="D218" s="64"/>
      <c r="E218" s="177"/>
      <c r="G218" s="66"/>
      <c r="H218" s="106"/>
      <c r="I218" s="129"/>
      <c r="J218" s="110"/>
      <c r="K218" s="129"/>
      <c r="L218" s="41"/>
    </row>
    <row r="219" spans="1:12" s="28" customFormat="1">
      <c r="H219" s="187"/>
      <c r="I219" s="89"/>
    </row>
    <row r="220" spans="1:12" s="28" customFormat="1">
      <c r="A220" s="188" t="s">
        <v>189</v>
      </c>
      <c r="B220" s="189" t="s">
        <v>240</v>
      </c>
      <c r="C220" s="60" t="s">
        <v>7</v>
      </c>
      <c r="D220" s="190">
        <v>1</v>
      </c>
      <c r="E220" s="177"/>
      <c r="F220" s="191"/>
      <c r="G220" s="66">
        <f t="shared" ref="G220" si="41">D220*E220</f>
        <v>0</v>
      </c>
      <c r="H220" s="192">
        <v>1</v>
      </c>
      <c r="I220" s="129">
        <f t="shared" ref="I220" si="42">E220*H220</f>
        <v>0</v>
      </c>
    </row>
    <row r="221" spans="1:12" s="28" customFormat="1">
      <c r="A221" s="188"/>
      <c r="B221" s="189"/>
      <c r="C221" s="191"/>
      <c r="D221" s="193"/>
      <c r="E221" s="194"/>
      <c r="F221" s="191"/>
      <c r="G221" s="194"/>
      <c r="H221" s="192"/>
      <c r="I221" s="195"/>
    </row>
    <row r="222" spans="1:12" s="28" customFormat="1">
      <c r="A222" s="188" t="s">
        <v>230</v>
      </c>
      <c r="B222" s="189" t="s">
        <v>241</v>
      </c>
      <c r="C222" s="60" t="s">
        <v>7</v>
      </c>
      <c r="D222" s="190">
        <v>1</v>
      </c>
      <c r="E222" s="177"/>
      <c r="F222" s="191"/>
      <c r="G222" s="66">
        <f t="shared" ref="G222" si="43">D222*E222</f>
        <v>0</v>
      </c>
      <c r="H222" s="192">
        <v>1</v>
      </c>
      <c r="I222" s="129">
        <f t="shared" ref="I222" si="44">E222*H222</f>
        <v>0</v>
      </c>
    </row>
    <row r="223" spans="1:12" s="28" customFormat="1">
      <c r="A223" s="196"/>
      <c r="D223" s="197"/>
      <c r="H223" s="198"/>
      <c r="I223" s="89"/>
    </row>
    <row r="224" spans="1:12" s="28" customFormat="1">
      <c r="A224" s="188" t="s">
        <v>233</v>
      </c>
      <c r="B224" s="189" t="s">
        <v>242</v>
      </c>
      <c r="C224" s="60" t="s">
        <v>7</v>
      </c>
      <c r="D224" s="190">
        <v>1</v>
      </c>
      <c r="E224" s="177"/>
      <c r="F224" s="191"/>
      <c r="G224" s="66">
        <f t="shared" ref="G224" si="45">D224*E224</f>
        <v>0</v>
      </c>
      <c r="H224" s="192">
        <v>1</v>
      </c>
      <c r="I224" s="129">
        <f t="shared" ref="I224" si="46">E224*H224</f>
        <v>0</v>
      </c>
    </row>
    <row r="225" spans="1:11" s="28" customFormat="1">
      <c r="A225" s="188"/>
      <c r="B225" s="189"/>
      <c r="C225" s="60"/>
      <c r="D225" s="190"/>
      <c r="E225" s="177"/>
      <c r="F225" s="191"/>
      <c r="G225" s="66"/>
      <c r="H225" s="192"/>
      <c r="I225" s="129"/>
    </row>
    <row r="226" spans="1:11" s="28" customFormat="1">
      <c r="A226" s="188"/>
      <c r="B226" s="244" t="s">
        <v>268</v>
      </c>
      <c r="C226" s="60"/>
      <c r="D226" s="190"/>
      <c r="E226" s="177"/>
      <c r="F226" s="191"/>
      <c r="G226" s="66"/>
      <c r="H226" s="192"/>
      <c r="I226" s="129"/>
    </row>
    <row r="227" spans="1:11" s="28" customFormat="1">
      <c r="A227" s="188"/>
      <c r="B227" s="189"/>
      <c r="C227" s="60"/>
      <c r="D227" s="190"/>
      <c r="E227" s="177"/>
      <c r="F227" s="191"/>
      <c r="G227" s="66"/>
      <c r="H227" s="192"/>
      <c r="I227" s="129"/>
    </row>
    <row r="228" spans="1:11" s="28" customFormat="1" ht="51.6">
      <c r="A228" s="188" t="s">
        <v>235</v>
      </c>
      <c r="B228" s="245" t="s">
        <v>269</v>
      </c>
      <c r="C228" s="60" t="s">
        <v>177</v>
      </c>
      <c r="D228" s="190">
        <v>15</v>
      </c>
      <c r="E228" s="177"/>
      <c r="F228" s="191"/>
      <c r="G228" s="66">
        <f t="shared" ref="G228" si="47">D228*E228</f>
        <v>0</v>
      </c>
      <c r="H228" s="192">
        <v>1</v>
      </c>
      <c r="I228" s="129">
        <f t="shared" ref="I228" si="48">E228*H228</f>
        <v>0</v>
      </c>
    </row>
    <row r="229" spans="1:11" s="28" customFormat="1">
      <c r="A229" s="188"/>
      <c r="B229" s="189"/>
      <c r="C229" s="60"/>
      <c r="D229" s="190"/>
      <c r="E229" s="177"/>
      <c r="F229" s="191"/>
      <c r="G229" s="66"/>
      <c r="H229" s="192"/>
      <c r="I229" s="129"/>
    </row>
    <row r="230" spans="1:11" s="28" customFormat="1">
      <c r="A230" s="188" t="s">
        <v>271</v>
      </c>
      <c r="B230" s="245" t="s">
        <v>270</v>
      </c>
      <c r="C230" s="60" t="s">
        <v>272</v>
      </c>
      <c r="D230" s="190">
        <v>1</v>
      </c>
      <c r="E230" s="177"/>
      <c r="F230" s="191"/>
      <c r="G230" s="66">
        <f t="shared" ref="G230" si="49">D230*E230</f>
        <v>0</v>
      </c>
      <c r="H230" s="192">
        <v>1</v>
      </c>
      <c r="I230" s="129">
        <f t="shared" ref="I230" si="50">E230*H230</f>
        <v>0</v>
      </c>
    </row>
    <row r="231" spans="1:11">
      <c r="E231" s="157"/>
    </row>
    <row r="232" spans="1:11">
      <c r="A232" s="199"/>
      <c r="B232" s="200" t="s">
        <v>9</v>
      </c>
      <c r="C232" s="201"/>
      <c r="D232" s="202"/>
      <c r="E232" s="203"/>
      <c r="F232" s="204"/>
      <c r="G232" s="205">
        <f>SUM(G5:G231)</f>
        <v>0</v>
      </c>
      <c r="H232" s="206"/>
      <c r="I232" s="207">
        <f>SUM(I7:I231)</f>
        <v>0</v>
      </c>
      <c r="J232" s="208"/>
      <c r="K232" s="207">
        <f>SUM(K8:K231)</f>
        <v>0</v>
      </c>
    </row>
    <row r="233" spans="1:11">
      <c r="A233" s="209"/>
      <c r="B233" s="210"/>
      <c r="C233" s="211"/>
      <c r="D233" s="212"/>
      <c r="E233" s="213"/>
      <c r="F233" s="214"/>
      <c r="G233" s="215"/>
      <c r="H233" s="216"/>
      <c r="I233" s="217"/>
      <c r="J233" s="218"/>
      <c r="K233" s="217"/>
    </row>
    <row r="234" spans="1:11">
      <c r="A234" s="219" t="s">
        <v>273</v>
      </c>
      <c r="B234" s="220" t="s">
        <v>243</v>
      </c>
      <c r="C234" s="221"/>
      <c r="D234" s="222"/>
      <c r="E234" s="223"/>
      <c r="F234" s="164"/>
      <c r="G234" s="165"/>
      <c r="H234" s="166"/>
      <c r="I234" s="171"/>
      <c r="J234" s="172"/>
      <c r="K234" s="171"/>
    </row>
    <row r="235" spans="1:11">
      <c r="A235" s="219"/>
      <c r="B235" s="224" t="s">
        <v>244</v>
      </c>
      <c r="C235" s="221"/>
      <c r="D235" s="222"/>
      <c r="E235" s="223"/>
      <c r="F235" s="164"/>
      <c r="G235" s="165"/>
      <c r="H235" s="166"/>
      <c r="I235" s="171"/>
      <c r="J235" s="172"/>
      <c r="K235" s="171"/>
    </row>
    <row r="236" spans="1:11">
      <c r="A236" s="219"/>
      <c r="B236" s="43" t="s">
        <v>245</v>
      </c>
      <c r="C236" s="221"/>
      <c r="D236" s="222"/>
      <c r="E236" s="223"/>
      <c r="F236" s="164"/>
      <c r="G236" s="165"/>
      <c r="H236" s="166"/>
      <c r="I236" s="171"/>
      <c r="J236" s="172"/>
      <c r="K236" s="171"/>
    </row>
    <row r="237" spans="1:11">
      <c r="A237" s="219"/>
      <c r="B237" s="43" t="s">
        <v>246</v>
      </c>
      <c r="C237" s="221"/>
      <c r="D237" s="222"/>
      <c r="E237" s="223"/>
      <c r="F237" s="164"/>
      <c r="G237" s="165"/>
      <c r="H237" s="166"/>
      <c r="I237" s="171"/>
      <c r="J237" s="172"/>
      <c r="K237" s="171"/>
    </row>
    <row r="238" spans="1:11" ht="25.8">
      <c r="A238" s="219"/>
      <c r="B238" s="43" t="s">
        <v>247</v>
      </c>
      <c r="C238" s="221"/>
      <c r="D238" s="222"/>
      <c r="E238" s="223"/>
      <c r="F238" s="164"/>
      <c r="G238" s="165"/>
      <c r="H238" s="166"/>
      <c r="I238" s="171"/>
      <c r="J238" s="172"/>
      <c r="K238" s="171"/>
    </row>
    <row r="239" spans="1:11">
      <c r="A239" s="219"/>
      <c r="B239" s="43" t="s">
        <v>248</v>
      </c>
      <c r="C239" s="221"/>
      <c r="D239" s="222"/>
      <c r="E239" s="223"/>
      <c r="F239" s="164"/>
      <c r="G239" s="165"/>
      <c r="H239" s="166"/>
      <c r="I239" s="171"/>
      <c r="J239" s="172"/>
      <c r="K239" s="171"/>
    </row>
    <row r="240" spans="1:11">
      <c r="A240" s="219"/>
      <c r="B240" s="43" t="s">
        <v>249</v>
      </c>
      <c r="C240" s="221"/>
      <c r="D240" s="222"/>
      <c r="E240" s="223"/>
      <c r="F240" s="164"/>
      <c r="G240" s="165"/>
      <c r="H240" s="166"/>
      <c r="I240" s="171"/>
      <c r="J240" s="172"/>
      <c r="K240" s="171"/>
    </row>
    <row r="241" spans="1:11">
      <c r="A241" s="219"/>
      <c r="B241" s="43" t="s">
        <v>250</v>
      </c>
      <c r="C241" s="221"/>
      <c r="D241" s="222"/>
      <c r="E241" s="223"/>
      <c r="F241" s="164"/>
      <c r="G241" s="165"/>
      <c r="H241" s="166"/>
      <c r="I241" s="171"/>
      <c r="J241" s="172"/>
      <c r="K241" s="171"/>
    </row>
    <row r="242" spans="1:11" ht="13.2" thickBot="1">
      <c r="A242" s="225"/>
      <c r="B242" s="226"/>
      <c r="C242" s="227" t="s">
        <v>251</v>
      </c>
      <c r="D242" s="227">
        <v>3</v>
      </c>
      <c r="E242" s="228"/>
      <c r="F242" s="229"/>
      <c r="G242" s="230"/>
      <c r="H242" s="231"/>
      <c r="I242" s="232">
        <f>AVERAGE(I232*D242/100)</f>
        <v>0</v>
      </c>
      <c r="J242" s="233"/>
      <c r="K242" s="230">
        <f>AVERAGE(K232*D242/100)</f>
        <v>0</v>
      </c>
    </row>
    <row r="243" spans="1:11" ht="13.2" thickTop="1">
      <c r="A243" s="219"/>
      <c r="B243" s="234"/>
      <c r="C243" s="221"/>
      <c r="D243" s="222"/>
      <c r="E243" s="223"/>
      <c r="F243" s="164"/>
      <c r="G243" s="165"/>
      <c r="H243" s="166"/>
      <c r="I243" s="171"/>
      <c r="J243" s="172"/>
      <c r="K243" s="171"/>
    </row>
    <row r="244" spans="1:11">
      <c r="A244" s="199"/>
      <c r="B244" s="200" t="s">
        <v>9</v>
      </c>
      <c r="C244" s="201"/>
      <c r="D244" s="202"/>
      <c r="E244" s="203"/>
      <c r="F244" s="204"/>
      <c r="G244" s="205"/>
      <c r="H244" s="206"/>
      <c r="I244" s="235">
        <f>SUM(I232:I243)</f>
        <v>0</v>
      </c>
      <c r="J244" s="208"/>
      <c r="K244" s="236">
        <f>SUM(K232:K243)</f>
        <v>0</v>
      </c>
    </row>
  </sheetData>
  <sheetProtection algorithmName="SHA-512" hashValue="+nepmJm/U0P1xqjS5i6lIg+s4wW6HRbMWQo4Ggfs6WElSSZeXp76wd9KHqQtMUKvIgvL7fTbXT0O962/EHNzXA==" saltValue="ynF3hHZkbd5MPlMUa4F4pw==" spinCount="100000" sheet="1" objects="1" scenarios="1"/>
  <protectedRanges>
    <protectedRange sqref="E1:E1048576" name="Obseg1"/>
  </protectedRanges>
  <mergeCells count="4">
    <mergeCell ref="H3:I3"/>
    <mergeCell ref="J3:K3"/>
    <mergeCell ref="H4:I4"/>
    <mergeCell ref="J4:K4"/>
  </mergeCells>
  <pageMargins left="0.7" right="0.7" top="0.75" bottom="0.75" header="0.3" footer="0.3"/>
  <pageSetup paperSize="9" scale="8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vt:i4>
      </vt:variant>
    </vt:vector>
  </HeadingPairs>
  <TitlesOfParts>
    <vt:vector size="5" baseType="lpstr">
      <vt:lpstr>Rekapitulacija SI</vt:lpstr>
      <vt:lpstr>Ogrevalni sistem</vt:lpstr>
      <vt:lpstr>Pohlajevanje</vt:lpstr>
      <vt:lpstr>'Ogrevalni sistem'!Področje_tiskanja</vt:lpstr>
      <vt:lpstr>'Rekapitulacija SI'!Področje_tiskanja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User</cp:lastModifiedBy>
  <cp:lastPrinted>2021-11-09T10:01:04Z</cp:lastPrinted>
  <dcterms:created xsi:type="dcterms:W3CDTF">2018-04-12T12:56:14Z</dcterms:created>
  <dcterms:modified xsi:type="dcterms:W3CDTF">2022-02-06T09:00:45Z</dcterms:modified>
</cp:coreProperties>
</file>